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A6A52CB-2484-4F5F-BD83-4607C76B56F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hamematakan'!$A$1:$F$87</definedName>
    <definedName name="_xlnm.Print_Area" localSheetId="0">'Ekamut-caxs'!$A$1:$E$79</definedName>
    <definedName name="_xlnm.Print_Area" localSheetId="2">'Ekamutneri hamematakan'!$A$1:$F$70</definedName>
    <definedName name="_xlnm.Print_Area" localSheetId="6">'hamematakan '!$A$1:$K$23</definedName>
    <definedName name="_xlnm.Print_Area" localSheetId="7">'havelvac '!$A$1:$E$25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7" l="1"/>
  <c r="C25" i="9" l="1"/>
  <c r="C27" i="9"/>
  <c r="C7" i="11"/>
  <c r="F15" i="7"/>
  <c r="D13" i="19"/>
  <c r="M10" i="11"/>
  <c r="C22" i="25"/>
  <c r="E21" i="25"/>
  <c r="E20" i="25"/>
  <c r="E19" i="25"/>
  <c r="E18" i="25"/>
  <c r="E17" i="25"/>
  <c r="E16" i="25"/>
  <c r="E15" i="25"/>
  <c r="E14" i="25"/>
  <c r="E13" i="25"/>
  <c r="E12" i="25"/>
  <c r="E22" i="25" l="1"/>
  <c r="E48" i="7"/>
  <c r="D48" i="7"/>
  <c r="C48" i="7"/>
  <c r="D50" i="19"/>
  <c r="F62" i="7"/>
  <c r="F63" i="7"/>
  <c r="F64" i="7"/>
  <c r="D57" i="10" s="1"/>
  <c r="E57" i="10" s="1"/>
  <c r="F65" i="7"/>
  <c r="F60" i="7"/>
  <c r="F61" i="7"/>
  <c r="C41" i="10"/>
  <c r="C51" i="10"/>
  <c r="C35" i="10"/>
  <c r="C42" i="9"/>
  <c r="C52" i="9"/>
  <c r="C36" i="9"/>
  <c r="J7" i="11"/>
  <c r="I7" i="11"/>
  <c r="H7" i="11"/>
  <c r="G7" i="11"/>
  <c r="F18" i="24"/>
  <c r="C18" i="24"/>
  <c r="J17" i="24"/>
  <c r="I17" i="24"/>
  <c r="H17" i="24"/>
  <c r="K17" i="24" s="1"/>
  <c r="E17" i="24"/>
  <c r="K16" i="24"/>
  <c r="J16" i="24"/>
  <c r="I16" i="24"/>
  <c r="H16" i="24"/>
  <c r="E16" i="24"/>
  <c r="J15" i="24"/>
  <c r="I15" i="24"/>
  <c r="H15" i="24"/>
  <c r="K15" i="24" s="1"/>
  <c r="E15" i="24"/>
  <c r="E18" i="24" s="1"/>
  <c r="J14" i="24"/>
  <c r="I14" i="24"/>
  <c r="H14" i="24"/>
  <c r="K14" i="24" s="1"/>
  <c r="E14" i="24"/>
  <c r="K13" i="24"/>
  <c r="J13" i="24"/>
  <c r="I13" i="24"/>
  <c r="H13" i="24"/>
  <c r="E13" i="24"/>
  <c r="J12" i="24"/>
  <c r="I12" i="24"/>
  <c r="H12" i="24"/>
  <c r="K12" i="24" s="1"/>
  <c r="E12" i="24"/>
  <c r="J11" i="24"/>
  <c r="I11" i="24"/>
  <c r="H11" i="24"/>
  <c r="K11" i="24" s="1"/>
  <c r="E11" i="24"/>
  <c r="J10" i="24"/>
  <c r="I10" i="24"/>
  <c r="I18" i="24" s="1"/>
  <c r="H10" i="24"/>
  <c r="K10" i="24" s="1"/>
  <c r="E10" i="24"/>
  <c r="J9" i="24"/>
  <c r="I9" i="24"/>
  <c r="H9" i="24"/>
  <c r="K9" i="24" s="1"/>
  <c r="E9" i="24"/>
  <c r="J8" i="24"/>
  <c r="I8" i="24"/>
  <c r="H8" i="24"/>
  <c r="K8" i="24" s="1"/>
  <c r="E8" i="24"/>
  <c r="F70" i="7"/>
  <c r="D70" i="7" s="1"/>
  <c r="D58" i="9"/>
  <c r="E58" i="9" s="1"/>
  <c r="F59" i="18"/>
  <c r="J18" i="24" l="1"/>
  <c r="C70" i="7"/>
  <c r="E70" i="7"/>
  <c r="K18" i="24"/>
  <c r="H18" i="24"/>
  <c r="D55" i="10"/>
  <c r="E55" i="10" s="1"/>
  <c r="D56" i="10"/>
  <c r="E56" i="10" s="1"/>
  <c r="D57" i="9"/>
  <c r="E57" i="9" s="1"/>
  <c r="D59" i="9"/>
  <c r="E59" i="9" s="1"/>
  <c r="D56" i="9"/>
  <c r="F34" i="7" l="1"/>
  <c r="G19" i="22" l="1"/>
  <c r="F19" i="22"/>
  <c r="D17" i="22"/>
  <c r="D18" i="22"/>
  <c r="M7" i="11"/>
  <c r="M8" i="11"/>
  <c r="B23" i="7"/>
  <c r="F92" i="7"/>
  <c r="F90" i="7"/>
  <c r="F52" i="7"/>
  <c r="F53" i="7"/>
  <c r="F54" i="7"/>
  <c r="F55" i="7"/>
  <c r="F56" i="7"/>
  <c r="F57" i="7"/>
  <c r="F58" i="7"/>
  <c r="F59" i="7"/>
  <c r="F32" i="7"/>
  <c r="F33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6" i="7"/>
  <c r="D66" i="7"/>
  <c r="E66" i="7"/>
  <c r="C73" i="7"/>
  <c r="D73" i="7"/>
  <c r="E73" i="7"/>
  <c r="C81" i="7"/>
  <c r="D81" i="7"/>
  <c r="E81" i="7"/>
  <c r="C85" i="7"/>
  <c r="D85" i="7"/>
  <c r="E85" i="7"/>
  <c r="D72" i="7" l="1"/>
  <c r="C72" i="7"/>
  <c r="E72" i="7"/>
  <c r="C14" i="7"/>
  <c r="D14" i="7"/>
  <c r="E14" i="7"/>
  <c r="H8" i="22" l="1"/>
  <c r="H19" i="22" s="1"/>
  <c r="I19" i="22" s="1"/>
  <c r="C19" i="22" l="1"/>
  <c r="D35" i="19" l="1"/>
  <c r="D36" i="19"/>
  <c r="D34" i="19"/>
  <c r="D21" i="19"/>
  <c r="F22" i="7" s="1"/>
  <c r="F14" i="7" s="1"/>
  <c r="D61" i="9"/>
  <c r="D62" i="9"/>
  <c r="D63" i="9"/>
  <c r="D60" i="9"/>
  <c r="D55" i="9"/>
  <c r="E55" i="9" s="1"/>
  <c r="D54" i="10"/>
  <c r="E54" i="10" s="1"/>
  <c r="D58" i="10"/>
  <c r="D33" i="10"/>
  <c r="F81" i="7"/>
  <c r="F73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82" i="7"/>
  <c r="A83" i="7" s="1"/>
  <c r="A84" i="7" s="1"/>
  <c r="A74" i="7"/>
  <c r="A75" i="7" s="1"/>
  <c r="A76" i="7" s="1"/>
  <c r="A77" i="7" s="1"/>
  <c r="A78" i="7" s="1"/>
  <c r="A79" i="7" s="1"/>
  <c r="A80" i="7" s="1"/>
  <c r="A35" i="7"/>
  <c r="A36" i="7" s="1"/>
  <c r="A37" i="7" s="1"/>
  <c r="A38" i="7" s="1"/>
  <c r="A39" i="7" s="1"/>
  <c r="A32" i="7"/>
  <c r="A33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G23" i="10" s="1"/>
  <c r="C66" i="10"/>
  <c r="C74" i="10"/>
  <c r="C78" i="10"/>
  <c r="B79" i="10"/>
  <c r="B80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E31" i="7" l="1"/>
  <c r="E30" i="7" s="1"/>
  <c r="E29" i="7" s="1"/>
  <c r="D31" i="7"/>
  <c r="C31" i="7"/>
  <c r="D30" i="7"/>
  <c r="D29" i="7" s="1"/>
  <c r="C30" i="7"/>
  <c r="C29" i="7" s="1"/>
  <c r="D19" i="22"/>
  <c r="D20" i="22" s="1"/>
  <c r="A25" i="7"/>
  <c r="A27" i="7" s="1"/>
  <c r="A28" i="7" s="1"/>
  <c r="A22" i="19"/>
  <c r="A23" i="19" s="1"/>
  <c r="A43" i="19"/>
  <c r="A41" i="7"/>
  <c r="C65" i="10"/>
  <c r="C22" i="10" s="1"/>
  <c r="C81" i="10" s="1"/>
  <c r="C18" i="9"/>
  <c r="C6" i="9" s="1"/>
  <c r="D34" i="9"/>
  <c r="D6" i="10" l="1"/>
  <c r="C88" i="7"/>
  <c r="E88" i="7"/>
  <c r="D88" i="7"/>
  <c r="A43" i="7"/>
  <c r="A44" i="7" s="1"/>
  <c r="A45" i="7" s="1"/>
  <c r="A46" i="7" s="1"/>
  <c r="A47" i="7" s="1"/>
  <c r="A48" i="7" s="1"/>
  <c r="A49" i="7" s="1"/>
  <c r="A50" i="7" s="1"/>
  <c r="A52" i="7" s="1"/>
  <c r="A53" i="7" s="1"/>
  <c r="A54" i="7" s="1"/>
  <c r="A55" i="7" s="1"/>
  <c r="A57" i="7" s="1"/>
  <c r="A45" i="19"/>
  <c r="A46" i="19" s="1"/>
  <c r="A47" i="19" s="1"/>
  <c r="A48" i="19" s="1"/>
  <c r="A49" i="19" s="1"/>
  <c r="A50" i="19" s="1"/>
  <c r="A51" i="19" s="1"/>
  <c r="A52" i="19" s="1"/>
  <c r="A54" i="19" s="1"/>
  <c r="A55" i="19" s="1"/>
  <c r="A56" i="19" s="1"/>
  <c r="A57" i="19" s="1"/>
  <c r="A59" i="19" s="1"/>
  <c r="A27" i="19"/>
  <c r="A28" i="19" s="1"/>
  <c r="A29" i="19" s="1"/>
  <c r="A25" i="19"/>
  <c r="A26" i="19" s="1"/>
  <c r="A60" i="19" l="1"/>
  <c r="A61" i="19" s="1"/>
  <c r="A62" i="19" s="1"/>
  <c r="A63" i="19" s="1"/>
  <c r="A64" i="19" s="1"/>
  <c r="A65" i="19" s="1"/>
  <c r="A67" i="19" s="1"/>
  <c r="A58" i="7"/>
  <c r="A59" i="7" s="1"/>
  <c r="A60" i="7" s="1"/>
  <c r="F66" i="7"/>
  <c r="A61" i="7" l="1"/>
  <c r="A69" i="19"/>
  <c r="A70" i="19"/>
  <c r="A71" i="19" s="1"/>
  <c r="J32" i="23"/>
  <c r="J30" i="23"/>
  <c r="A67" i="7" l="1"/>
  <c r="A68" i="7" s="1"/>
  <c r="A69" i="7" s="1"/>
  <c r="A71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5" i="7" l="1"/>
  <c r="B95" i="7"/>
  <c r="F5" i="9" l="1"/>
  <c r="D26" i="22" l="1"/>
  <c r="D24" i="22"/>
  <c r="G19" i="11"/>
  <c r="G17" i="11"/>
  <c r="D66" i="18"/>
  <c r="D64" i="18"/>
  <c r="D85" i="10"/>
  <c r="D83" i="10"/>
  <c r="D68" i="9"/>
  <c r="D66" i="9"/>
  <c r="D79" i="10"/>
  <c r="D54" i="18" l="1"/>
  <c r="D59" i="18" s="1"/>
  <c r="H13" i="7" l="1"/>
  <c r="D11" i="10"/>
  <c r="E11" i="10" s="1"/>
  <c r="D72" i="19"/>
  <c r="A2" i="18"/>
  <c r="A2" i="11"/>
  <c r="A2" i="22"/>
  <c r="D9" i="10" l="1"/>
  <c r="E9" i="10" s="1"/>
  <c r="D7" i="9"/>
  <c r="D80" i="10" l="1"/>
  <c r="E80" i="10" s="1"/>
  <c r="D22" i="9"/>
  <c r="E22" i="9" s="1"/>
  <c r="E79" i="10"/>
  <c r="D73" i="10"/>
  <c r="E73" i="10" s="1"/>
  <c r="D72" i="10"/>
  <c r="E72" i="10" s="1"/>
  <c r="D23" i="9"/>
  <c r="E23" i="9" s="1"/>
  <c r="E56" i="9"/>
  <c r="E54" i="9"/>
  <c r="E58" i="10"/>
  <c r="E53" i="10"/>
  <c r="D70" i="10" l="1"/>
  <c r="E70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72" i="19" s="1"/>
  <c r="D18" i="9" l="1"/>
  <c r="F85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7" i="10"/>
  <c r="E77" i="10" s="1"/>
  <c r="D76" i="10"/>
  <c r="E76" i="10" s="1"/>
  <c r="D75" i="10"/>
  <c r="E75" i="10" s="1"/>
  <c r="D71" i="10"/>
  <c r="E71" i="10" s="1"/>
  <c r="D69" i="10"/>
  <c r="E69" i="10" s="1"/>
  <c r="D68" i="10"/>
  <c r="E68" i="10" s="1"/>
  <c r="D67" i="10"/>
  <c r="E67" i="10" s="1"/>
  <c r="D64" i="10"/>
  <c r="E64" i="10" s="1"/>
  <c r="D63" i="10"/>
  <c r="E63" i="10" s="1"/>
  <c r="D62" i="10"/>
  <c r="E62" i="10" s="1"/>
  <c r="D61" i="10"/>
  <c r="E61" i="10" s="1"/>
  <c r="D60" i="10"/>
  <c r="E60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72" i="7"/>
  <c r="D66" i="10"/>
  <c r="D78" i="10"/>
  <c r="E66" i="10" l="1"/>
  <c r="D74" i="10"/>
  <c r="E74" i="10" s="1"/>
  <c r="D65" i="10" l="1"/>
  <c r="E65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9" i="10"/>
  <c r="E59" i="10" s="1"/>
  <c r="E33" i="10"/>
  <c r="D23" i="10" l="1"/>
  <c r="E30" i="10"/>
  <c r="C24" i="9"/>
  <c r="E63" i="9"/>
  <c r="E62" i="9"/>
  <c r="E61" i="9"/>
  <c r="E60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1" i="10"/>
  <c r="E8" i="10" l="1"/>
  <c r="E6" i="10"/>
  <c r="E21" i="9"/>
  <c r="E20" i="9"/>
  <c r="E19" i="9"/>
  <c r="D6" i="9"/>
  <c r="D64" i="9" s="1"/>
  <c r="E7" i="9"/>
  <c r="C64" i="9"/>
  <c r="E78" i="10" l="1"/>
  <c r="E64" i="9"/>
  <c r="E18" i="9"/>
  <c r="E24" i="9"/>
  <c r="E6" i="9"/>
  <c r="E7" i="10"/>
  <c r="E81" i="10" l="1"/>
  <c r="F88" i="7" l="1"/>
</calcChain>
</file>

<file path=xl/sharedStrings.xml><?xml version="1.0" encoding="utf-8"?>
<sst xmlns="http://schemas.openxmlformats.org/spreadsheetml/2006/main" count="676" uniqueCount="319">
  <si>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</si>
  <si>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</si>
  <si>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</si>
  <si>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</si>
  <si>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</si>
  <si>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</si>
  <si>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</si>
  <si>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</si>
  <si>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</si>
  <si>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</si>
  <si>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</si>
  <si>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</si>
  <si>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</si>
  <si>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</si>
  <si>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</si>
  <si>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</si>
  <si>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</si>
  <si>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</si>
  <si>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</si>
  <si>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</si>
  <si>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</si>
  <si>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</si>
  <si>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</si>
  <si>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</si>
  <si>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</si>
  <si>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</si>
  <si>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</si>
  <si>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</si>
  <si>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</si>
  <si>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</si>
  <si>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</si>
  <si>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</si>
  <si>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</si>
  <si>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</si>
  <si>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</si>
  <si>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</si>
  <si>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</si>
  <si>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</si>
  <si>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</si>
  <si>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</si>
  <si>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</si>
  <si>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</si>
  <si>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</si>
  <si>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</si>
  <si>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</si>
  <si>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</si>
  <si>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</si>
  <si>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</si>
  <si>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</si>
  <si>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</si>
  <si>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</si>
  <si>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</si>
  <si>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</si>
  <si>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</si>
  <si>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</si>
  <si>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</si>
  <si>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</si>
  <si>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</si>
  <si>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</si>
  <si>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</si>
  <si>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</si>
  <si>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</si>
  <si>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</si>
  <si>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</si>
  <si>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</si>
  <si>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</si>
  <si>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</si>
  <si>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</si>
  <si>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</si>
  <si>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</si>
  <si>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</si>
  <si>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</si>
  <si>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</si>
  <si>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</si>
  <si>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</si>
  <si>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</si>
  <si>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</si>
  <si>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</si>
  <si>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</si>
  <si>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</si>
  <si>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</si>
  <si>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</si>
  <si>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</si>
  <si>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</si>
  <si>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</si>
  <si>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</si>
  <si>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</si>
  <si>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</si>
  <si>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</si>
  <si>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</si>
  <si>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</si>
  <si>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</si>
  <si>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</si>
  <si>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</si>
  <si>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</si>
  <si>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</si>
  <si>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</si>
  <si>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</si>
  <si>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</si>
  <si>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</si>
  <si>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</si>
  <si>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</si>
  <si>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</si>
  <si>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</si>
  <si>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</si>
  <si>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</si>
  <si>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</si>
  <si>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</si>
  <si>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</si>
  <si>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</si>
  <si>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</si>
  <si>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</si>
  <si>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</si>
  <si>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</si>
  <si>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</si>
  <si>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</si>
  <si>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</si>
  <si>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</si>
  <si>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</si>
  <si>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</si>
  <si>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</si>
  <si>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</si>
  <si>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</si>
  <si>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</si>
  <si>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</si>
  <si>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</si>
  <si>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</si>
  <si>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</si>
  <si>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</si>
  <si>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</si>
  <si>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</si>
  <si>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</si>
  <si>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</si>
  <si>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</si>
  <si>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</si>
  <si>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</si>
  <si>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</si>
  <si>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</si>
  <si>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</si>
  <si>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</si>
  <si>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</si>
  <si>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</si>
  <si>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</si>
  <si>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</si>
  <si>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</si>
  <si>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</si>
  <si>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</si>
  <si>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</si>
  <si>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</si>
  <si>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</si>
  <si>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</si>
  <si>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</si>
  <si>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</si>
  <si>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</si>
  <si>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</si>
  <si>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</si>
  <si>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</si>
  <si>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</si>
  <si>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</si>
  <si>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</si>
  <si>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</si>
  <si>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</si>
  <si>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</si>
  <si>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</si>
  <si>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</si>
  <si>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</si>
  <si>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</si>
  <si>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</si>
  <si>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</si>
  <si>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</si>
  <si>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</si>
  <si>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</si>
  <si>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</si>
  <si>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</si>
  <si>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</si>
  <si>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</si>
  <si>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</si>
  <si>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</si>
  <si>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</si>
  <si>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</si>
  <si>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</si>
  <si>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</si>
  <si>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</si>
  <si>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</si>
  <si>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</si>
  <si>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</si>
  <si>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</si>
  <si>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</si>
  <si>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</si>
  <si>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</si>
  <si>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</si>
  <si>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</si>
  <si>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</si>
  <si>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</si>
  <si>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</si>
  <si>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</si>
  <si>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</si>
  <si>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</si>
  <si>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</si>
  <si>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</si>
  <si>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</si>
  <si>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</si>
  <si>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</si>
  <si>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</si>
  <si>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</si>
  <si>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</si>
  <si>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</si>
  <si>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</si>
  <si>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</si>
  <si>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</si>
  <si>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</si>
  <si>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</si>
  <si>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</si>
  <si>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</si>
  <si>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</si>
  <si>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</si>
  <si>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</si>
  <si>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</si>
  <si>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</si>
  <si>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</si>
  <si>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</si>
  <si>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</si>
  <si>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</si>
  <si>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</si>
  <si>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</si>
  <si>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</si>
  <si>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</si>
  <si>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</si>
  <si>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</si>
  <si>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</si>
  <si>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</si>
  <si>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</si>
  <si>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</si>
  <si>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</si>
  <si>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</si>
  <si>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</si>
  <si>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</si>
  <si>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</si>
  <si>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</si>
  <si>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</si>
  <si>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</si>
  <si>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</si>
  <si>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</si>
  <si>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</si>
  <si>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</si>
  <si>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</si>
  <si>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</si>
  <si>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</si>
  <si>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</si>
  <si>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</si>
  <si>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</si>
  <si>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</si>
  <si>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</si>
  <si>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</si>
  <si>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</si>
  <si>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</si>
  <si>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</si>
  <si>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</si>
  <si>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</si>
  <si>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</si>
  <si>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</si>
  <si>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</si>
  <si>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</si>
  <si>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</si>
  <si>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</si>
  <si>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</si>
  <si>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</si>
  <si>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</si>
  <si>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Յուքոմ ՓԲԸ</t>
  </si>
  <si>
    <t>ինտերնետ կապ</t>
  </si>
  <si>
    <t>Ուսման վարձի գծով</t>
  </si>
  <si>
    <t>Ք. Կարապետյան</t>
  </si>
  <si>
    <t>Ս. Սոսյան</t>
  </si>
  <si>
    <t>Դահլիճի վարձակալություն</t>
  </si>
  <si>
    <t>Տպագրական ծառայություն</t>
  </si>
  <si>
    <t>Կրակմարիչի լրցքավորում</t>
  </si>
  <si>
    <t>Հրշեջ անվտանգության գծով</t>
  </si>
  <si>
    <t>Գազի պատասխանատու անձի ուսուցում</t>
  </si>
  <si>
    <t>Տպագրական Ծառայություն</t>
  </si>
  <si>
    <t>Կրակմարիչի լիցքավորում</t>
  </si>
  <si>
    <t>Գույքի վերագնահատում գույքագրում</t>
  </si>
  <si>
    <t>ՀԱՄԵՄԱՏԱԿԱՆ ՏԵՂԵԿԱՆՔ</t>
  </si>
  <si>
    <t xml:space="preserve"> «  Գ.Բուդաղյանի անվան արվեստի դպրոց 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</si>
  <si>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</si>
  <si>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</si>
  <si>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</si>
  <si>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</si>
  <si>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</si>
  <si>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</si>
  <si>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</si>
  <si>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</si>
  <si>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</si>
  <si>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</si>
  <si>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</si>
  <si>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</si>
  <si>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</si>
  <si>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 xml:space="preserve">Փոխտնօրեն կազմակերպչական գծով </t>
  </si>
  <si>
    <t>Գլխավոր հաշվապահ</t>
  </si>
  <si>
    <t>Գործավար</t>
  </si>
  <si>
    <t>Գրադարանավար</t>
  </si>
  <si>
    <t>Տնտեսվար</t>
  </si>
  <si>
    <t>Գործիք լարող</t>
  </si>
  <si>
    <t>Հավաքարար</t>
  </si>
  <si>
    <t>Պահակ</t>
  </si>
  <si>
    <t xml:space="preserve">Տնօրեն՝ </t>
  </si>
  <si>
    <t xml:space="preserve">Գլխավոր հաշվապահ՝ </t>
  </si>
  <si>
    <t>Կ.Տ.</t>
  </si>
  <si>
    <t xml:space="preserve">Հավելված 2 </t>
  </si>
  <si>
    <t>_____. _____. 2025 թ.</t>
  </si>
  <si>
    <t>հ. __________- Ա որոշմամբ</t>
  </si>
  <si>
    <t>ԵՐԵՎԱՆԻ ԱՎԱՆ ՀԱՄԱՅՆՔԻ «Գ.ԲՈՒԴԱՂՅԱՆԻ ԱՆՎԱՆ ԱՐՎԵՍՏԻ ԴՊՐՈՑ»  ՀԱՄԱՅՆՔԱՅԻՆ ՈՉ ԱՌԵՎՏՐԱՅԻՆ ԿԱԶՄԱԿԵՐՊՈՒԹՅԱՆ</t>
  </si>
  <si>
    <t xml:space="preserve">  ՀԱՍՏԻՔԱՑՈՒՑԱԿԸ ԵՎ ՊԱՇՏՈՆԱՅԻՆ ԴՐՈՒՅՔԱՉԱՓԵՐԸ </t>
  </si>
  <si>
    <t>Փոխտնօրեն</t>
  </si>
  <si>
    <t>Փոխտնօրեն կազմակերպչական գծով</t>
  </si>
  <si>
    <t>Գլխավոր  հաշվապահ</t>
  </si>
  <si>
    <t xml:space="preserve">Տնտեսվար </t>
  </si>
  <si>
    <t xml:space="preserve">Գործավար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</si>
  <si>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</si>
  <si>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Երևանի Ավան համայնքի «Գ. Բուդաղյանի անվան արվեստի դպրոց»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</si>
</sst>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6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4" fontId="31" fillId="24" borderId="0" xfId="45" applyNumberFormat="1" applyFont="1" applyFill="1" applyAlignment="1" applyProtection="1">
      <alignment horizontal="center" vertical="center" wrapText="1"/>
      <protection hidden="1"/>
    </xf>
    <xf numFmtId="2" fontId="31" fillId="24" borderId="0" xfId="45" applyNumberFormat="1" applyFont="1" applyFill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0" xfId="0" applyFont="1" applyFill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2" fontId="31" fillId="0" borderId="10" xfId="0" applyNumberFormat="1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166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28" fillId="26" borderId="10" xfId="0" applyFont="1" applyFill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166" fontId="27" fillId="0" borderId="0" xfId="45" applyNumberFormat="1" applyFont="1" applyAlignment="1" applyProtection="1">
      <alignment vertical="center"/>
      <protection hidden="1"/>
    </xf>
    <xf numFmtId="0" fontId="31" fillId="0" borderId="0" xfId="19" applyFont="1" applyAlignment="1">
      <alignment horizontal="center" vertical="center"/>
    </xf>
    <xf numFmtId="0" fontId="28" fillId="0" borderId="0" xfId="51" applyFont="1" applyAlignment="1">
      <alignment horizontal="right" vertical="center"/>
    </xf>
    <xf numFmtId="0" fontId="31" fillId="0" borderId="0" xfId="19" applyFont="1" applyAlignment="1" applyProtection="1">
      <alignment horizontal="right" vertical="center"/>
      <protection locked="0"/>
    </xf>
    <xf numFmtId="0" fontId="28" fillId="0" borderId="0" xfId="51" applyFont="1" applyAlignment="1">
      <alignment horizontal="right"/>
    </xf>
    <xf numFmtId="0" fontId="31" fillId="0" borderId="0" xfId="51" applyFont="1" applyAlignment="1">
      <alignment horizontal="right"/>
    </xf>
    <xf numFmtId="0" fontId="31" fillId="0" borderId="0" xfId="19" applyFont="1"/>
    <xf numFmtId="0" fontId="31" fillId="0" borderId="0" xfId="19" applyFont="1" applyAlignment="1">
      <alignment horizontal="left"/>
    </xf>
    <xf numFmtId="0" fontId="31" fillId="0" borderId="0" xfId="19" applyFont="1" applyAlignment="1">
      <alignment horizontal="right" vertical="center"/>
    </xf>
    <xf numFmtId="3" fontId="32" fillId="0" borderId="10" xfId="19" applyNumberFormat="1" applyFont="1" applyBorder="1" applyAlignment="1">
      <alignment horizontal="center" vertical="center" wrapText="1"/>
    </xf>
    <xf numFmtId="0" fontId="32" fillId="0" borderId="0" xfId="19" applyFont="1" applyAlignment="1">
      <alignment horizontal="center" vertical="center"/>
    </xf>
    <xf numFmtId="0" fontId="58" fillId="0" borderId="10" xfId="19" applyFont="1" applyBorder="1" applyAlignment="1">
      <alignment horizontal="center" vertical="center" wrapText="1"/>
    </xf>
    <xf numFmtId="0" fontId="58" fillId="0" borderId="0" xfId="19" applyFont="1" applyAlignment="1">
      <alignment horizontal="center" vertical="center"/>
    </xf>
    <xf numFmtId="0" fontId="31" fillId="0" borderId="10" xfId="19" applyFont="1" applyBorder="1" applyAlignment="1">
      <alignment horizontal="center" vertical="center" wrapText="1"/>
    </xf>
    <xf numFmtId="0" fontId="31" fillId="0" borderId="10" xfId="19" applyFont="1" applyBorder="1" applyAlignment="1">
      <alignment horizontal="left" vertical="center" wrapText="1"/>
    </xf>
    <xf numFmtId="4" fontId="31" fillId="0" borderId="10" xfId="19" applyNumberFormat="1" applyFont="1" applyBorder="1" applyAlignment="1">
      <alignment horizontal="center" vertical="center" wrapText="1"/>
    </xf>
    <xf numFmtId="3" fontId="31" fillId="0" borderId="10" xfId="19" applyNumberFormat="1" applyFont="1" applyBorder="1" applyAlignment="1">
      <alignment horizontal="center" vertical="center" wrapText="1"/>
    </xf>
    <xf numFmtId="0" fontId="31" fillId="0" borderId="10" xfId="19" applyFont="1" applyBorder="1" applyAlignment="1">
      <alignment horizontal="center" vertical="center"/>
    </xf>
    <xf numFmtId="0" fontId="28" fillId="0" borderId="10" xfId="19" applyFont="1" applyBorder="1" applyAlignment="1">
      <alignment horizontal="left" vertical="center"/>
    </xf>
    <xf numFmtId="4" fontId="28" fillId="0" borderId="10" xfId="19" applyNumberFormat="1" applyFont="1" applyBorder="1" applyAlignment="1">
      <alignment horizontal="center" vertical="center" wrapText="1"/>
    </xf>
    <xf numFmtId="1" fontId="31" fillId="0" borderId="10" xfId="19" applyNumberFormat="1" applyFont="1" applyBorder="1" applyAlignment="1">
      <alignment horizontal="center" vertical="center"/>
    </xf>
    <xf numFmtId="3" fontId="28" fillId="0" borderId="10" xfId="19" applyNumberFormat="1" applyFont="1" applyBorder="1" applyAlignment="1">
      <alignment horizontal="center" vertical="center" wrapText="1"/>
    </xf>
    <xf numFmtId="3" fontId="31" fillId="0" borderId="0" xfId="19" applyNumberFormat="1" applyFont="1" applyAlignment="1">
      <alignment horizontal="center" vertical="center"/>
    </xf>
    <xf numFmtId="166" fontId="31" fillId="0" borderId="0" xfId="19" applyNumberFormat="1" applyFont="1" applyAlignment="1">
      <alignment horizontal="center" vertical="center"/>
    </xf>
    <xf numFmtId="0" fontId="31" fillId="0" borderId="0" xfId="19" applyFont="1" applyAlignment="1">
      <alignment horizontal="center" vertical="center" wrapText="1"/>
    </xf>
    <xf numFmtId="166" fontId="27" fillId="0" borderId="0" xfId="19" applyNumberFormat="1" applyFont="1" applyAlignment="1">
      <alignment horizontal="center" vertical="center"/>
    </xf>
    <xf numFmtId="4" fontId="27" fillId="0" borderId="0" xfId="19" applyNumberFormat="1" applyFont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28" fillId="0" borderId="0" xfId="71" applyFont="1" applyAlignment="1">
      <alignment horizontal="left" wrapText="1"/>
    </xf>
    <xf numFmtId="0" fontId="28" fillId="0" borderId="0" xfId="71" applyFont="1"/>
    <xf numFmtId="0" fontId="27" fillId="0" borderId="0" xfId="19" applyFont="1" applyAlignment="1">
      <alignment horizontal="center" vertical="center" wrapText="1"/>
    </xf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19" applyFont="1" applyAlignment="1" applyProtection="1">
      <alignment vertical="center"/>
      <protection hidden="1"/>
    </xf>
    <xf numFmtId="0" fontId="28" fillId="0" borderId="0" xfId="19" applyFont="1" applyAlignment="1" applyProtection="1">
      <alignment horizontal="left" vertical="center"/>
      <protection hidden="1"/>
    </xf>
    <xf numFmtId="0" fontId="31" fillId="0" borderId="0" xfId="19" applyFont="1" applyAlignment="1" applyProtection="1">
      <alignment vertical="center"/>
      <protection locked="0"/>
    </xf>
    <xf numFmtId="0" fontId="31" fillId="0" borderId="0" xfId="19" applyFont="1" applyAlignment="1" applyProtection="1">
      <alignment horizontal="left" vertical="center"/>
      <protection hidden="1"/>
    </xf>
    <xf numFmtId="0" fontId="35" fillId="0" borderId="0" xfId="19" applyFont="1" applyAlignment="1" applyProtection="1">
      <alignment horizontal="center" vertical="center"/>
      <protection hidden="1"/>
    </xf>
    <xf numFmtId="0" fontId="27" fillId="0" borderId="0" xfId="19" applyFont="1" applyAlignment="1" applyProtection="1">
      <alignment horizontal="center" vertical="center"/>
      <protection hidden="1"/>
    </xf>
    <xf numFmtId="0" fontId="31" fillId="0" borderId="0" xfId="19" applyFont="1" applyAlignment="1" applyProtection="1">
      <alignment horizontal="center" vertical="center"/>
      <protection hidden="1"/>
    </xf>
    <xf numFmtId="0" fontId="31" fillId="0" borderId="0" xfId="19" applyFont="1" applyAlignment="1">
      <alignment horizontal="left" vertical="center"/>
    </xf>
    <xf numFmtId="166" fontId="31" fillId="24" borderId="0" xfId="46" applyNumberFormat="1" applyFont="1" applyFill="1" applyAlignment="1">
      <alignment horizontal="center" vertical="center" wrapText="1"/>
    </xf>
    <xf numFmtId="166" fontId="31" fillId="0" borderId="0" xfId="46" applyNumberFormat="1" applyFont="1" applyAlignment="1">
      <alignment horizontal="center" vertical="center" wrapText="1"/>
    </xf>
    <xf numFmtId="166" fontId="28" fillId="0" borderId="0" xfId="46" applyNumberFormat="1" applyFont="1" applyAlignment="1">
      <alignment horizontal="center" vertical="center" wrapText="1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4" fontId="31" fillId="0" borderId="0" xfId="45" applyNumberFormat="1" applyFont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164" fontId="27" fillId="0" borderId="0" xfId="20" applyNumberFormat="1" applyFont="1" applyAlignment="1" applyProtection="1">
      <alignment horizontal="center" vertical="center"/>
      <protection locked="0"/>
    </xf>
    <xf numFmtId="166" fontId="58" fillId="0" borderId="0" xfId="20" applyNumberFormat="1" applyFont="1" applyAlignment="1">
      <alignment horizontal="center"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58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20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/>
    </xf>
    <xf numFmtId="0" fontId="31" fillId="0" borderId="0" xfId="19" applyFont="1" applyAlignment="1">
      <alignment horizontal="center" vertical="center"/>
    </xf>
    <xf numFmtId="0" fontId="31" fillId="0" borderId="0" xfId="19" applyFont="1" applyAlignment="1">
      <alignment horizontal="left" vertical="center" wrapText="1"/>
    </xf>
    <xf numFmtId="0" fontId="33" fillId="0" borderId="0" xfId="19" applyFont="1" applyAlignment="1">
      <alignment horizontal="left" vertical="center" wrapText="1"/>
    </xf>
    <xf numFmtId="0" fontId="31" fillId="0" borderId="0" xfId="71" applyFont="1" applyAlignment="1">
      <alignment horizontal="center" vertical="center"/>
    </xf>
    <xf numFmtId="0" fontId="31" fillId="0" borderId="0" xfId="51" applyFont="1" applyAlignment="1">
      <alignment horizontal="right" vertical="center"/>
    </xf>
    <xf numFmtId="0" fontId="28" fillId="0" borderId="0" xfId="19" applyFont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1" xr:uid="{7CEC0328-05FF-457B-93D8-682E98EC41A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NgAgAFAATQAAAAAAAAAAAAAAAAAAAAAAAAAAAAAAAAAAAAAAAAAAAAAAAAAAAAAAAAAAAAAAAAAAAAAAAAAAAAAAAAAAAAAAAAAAAAAAAAAAAAAAAAAAAAAAAAAAAAAAAADpBwQABQAZABEAE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2MjRaMCMGCSqGSIb3DQEJBDEWBBTrFPO5GUHHO/wT/fQh51WpOFKWTjArBgsqhkiG9w0BCRACDDEcMBowGDAWBBRE5xMFRVajmd/v2Zzf5CvSbEm8HjANBgkqhkiG9w0BAQEFAASCAQC4p4xqyUow8yb8p5o1ItUYzZwYxun2rjouA1febXDJFL1IBzw+Blf62qergX87RwjCYWamEgdjjiCavhGXyxDV7za8wTXbzc/eDO7fgmO54IEgeh/OxP3cUJBIylebJxP79LF0nB2sJW58LLqZ8QV4sQIKFthdOh2GVceRjXlfZNyZ2W5w8EquWOFRGkrDhBlYPkNLk9BVO26ISlhrIeLqbVYfw4U6hw1I4OH/BWHuRFydXtBCB9NxVGIDsqfc9rHJjQ3AaTyL25dTgcxw1uv50ALYk8tUwCa+RPVj0KBUMJ2RWpgvVMlACeFbabktoIXJqi9fMMO8GViP3ihl7sW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NgAgAFAATQAAAAAAAAAAAAAAAAAAAAAAAAAAAAAAAAAAAAAAAAAAAAAAAAAAAAAAAAAAAAAAAAAAAAAAAAAAAAAAAAAAAAAAAAAAAAAAAAAAAAAAAAAAAAAAAAAAAAAAAADpBwQABQAZABEAE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2MjhaMCMGCSqGSIb3DQEJBDEWBBQbHmkKbDhPSq//CunO8K63LadVsTArBgsqhkiG9w0BCRACDDEcMBowGDAWBBRE5xMFRVajmd/v2Zzf5CvSbEm8HjANBgkqhkiG9w0BAQEFAASCAQCirGwfye/qe2HwdAizPQgjqTRPDj8GcIayYOrbqIjSl+EhcwGnW26faYxk16EAf4sXd4swxad6JyHdK9a9GY0G/dGXqNKL0UQaaUkAFR0EyrL3SxOL/yfak/1sZAaWIeNV63VxKrb8bUuzYG1JMq3LDyP6j0u6ihc2Y5e+IIbRfV6y2BKVu+2zJRNV9u7So7CbTTvBD+wH+zP0fXhDAzUMs5QmyT5VMeqvEmORRBS8arTZNV8SDHVTu40Liukh+VbXRMFBjzCLkCaReMVpfy5WK9BhXnOdpwmrbIFREOq135m7Lit1dIUlOQCKwZIA82UQm2YEYs1g7rYx5purTC+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92075</xdr:colOff>
          <xdr:row>78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0247EE0-DC50-B7A0-460A-EDD82935F5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3</xdr:col>
          <xdr:colOff>1235075</xdr:colOff>
          <xdr:row>94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411EF71-853F-60D5-2D4F-28DA010652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2"/>
  <sheetViews>
    <sheetView view="pageBreakPreview" topLeftCell="A48" zoomScaleSheetLayoutView="100" workbookViewId="0">
      <selection activeCell="C79" sqref="C79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20" customWidth="1"/>
    <col min="5" max="5" width="3.42578125" style="420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8"/>
      <c r="D1" s="419" t="s">
        <v>165</v>
      </c>
      <c r="E1" s="494">
        <v>3</v>
      </c>
      <c r="F1" s="418"/>
    </row>
    <row r="2" spans="1:12">
      <c r="C2" s="418"/>
      <c r="D2" s="419" t="s">
        <v>21</v>
      </c>
      <c r="E2" s="419"/>
      <c r="F2" s="418"/>
    </row>
    <row r="3" spans="1:12">
      <c r="C3" s="418"/>
      <c r="D3" s="419" t="s">
        <v>22</v>
      </c>
      <c r="E3" s="419"/>
      <c r="F3" s="418"/>
    </row>
    <row r="4" spans="1:12" ht="18" customHeight="1">
      <c r="C4" s="132"/>
      <c r="D4" s="366" t="s">
        <v>227</v>
      </c>
      <c r="E4" s="366"/>
      <c r="F4" s="418"/>
    </row>
    <row r="5" spans="1:12" ht="18.75" customHeight="1">
      <c r="C5" s="132"/>
      <c r="D5" s="366" t="s">
        <v>163</v>
      </c>
      <c r="E5" s="366"/>
      <c r="F5" s="418"/>
    </row>
    <row r="6" spans="1:12" ht="24" customHeight="1">
      <c r="C6" s="132"/>
      <c r="D6" s="366"/>
      <c r="E6" s="366"/>
      <c r="F6" s="418"/>
    </row>
    <row r="7" spans="1:12">
      <c r="C7" s="420"/>
      <c r="D7" s="421"/>
      <c r="E7" s="421"/>
      <c r="F7" s="35"/>
    </row>
    <row r="8" spans="1:12" ht="18.75" customHeight="1">
      <c r="A8" s="596" t="s">
        <v>33</v>
      </c>
      <c r="B8" s="596"/>
      <c r="C8" s="596"/>
      <c r="D8" s="596"/>
      <c r="E8" s="422"/>
      <c r="F8" s="423"/>
    </row>
    <row r="9" spans="1:12" s="425" customFormat="1" ht="36" customHeight="1">
      <c r="A9" s="597" t="s">
        <v>318</v>
      </c>
      <c r="B9" s="597"/>
      <c r="C9" s="597"/>
      <c r="D9" s="597"/>
      <c r="E9" s="424"/>
    </row>
    <row r="10" spans="1:12" ht="18.75" customHeight="1">
      <c r="A10" s="598" t="s">
        <v>247</v>
      </c>
      <c r="B10" s="598"/>
      <c r="C10" s="598"/>
      <c r="D10" s="598"/>
      <c r="E10" s="239"/>
      <c r="F10" s="36"/>
      <c r="G10" s="37"/>
      <c r="H10" s="37"/>
      <c r="J10" s="37"/>
      <c r="K10" s="37"/>
      <c r="L10" s="37"/>
    </row>
    <row r="11" spans="1:12" ht="30" customHeight="1">
      <c r="A11" s="426"/>
      <c r="B11" s="426"/>
      <c r="C11" s="426"/>
      <c r="D11" s="427" t="s">
        <v>44</v>
      </c>
      <c r="E11" s="427"/>
      <c r="K11" s="2"/>
    </row>
    <row r="12" spans="1:12" ht="26.25" customHeight="1">
      <c r="A12" s="428" t="s">
        <v>7</v>
      </c>
      <c r="B12" s="600" t="s">
        <v>114</v>
      </c>
      <c r="C12" s="600"/>
      <c r="D12" s="429"/>
      <c r="E12" s="429"/>
    </row>
    <row r="13" spans="1:12">
      <c r="A13" s="92">
        <v>1</v>
      </c>
      <c r="B13" s="599" t="s">
        <v>107</v>
      </c>
      <c r="C13" s="599"/>
      <c r="D13" s="577">
        <f>+'Khmberi ev erekhaneri tiv'!I19+1896.3</f>
        <v>134217.29999999999</v>
      </c>
      <c r="E13" s="430"/>
      <c r="F13" s="431"/>
    </row>
    <row r="14" spans="1:12">
      <c r="A14" s="92">
        <f>+A13+1</f>
        <v>2</v>
      </c>
      <c r="B14" s="599" t="s">
        <v>185</v>
      </c>
      <c r="C14" s="599"/>
      <c r="D14" s="180">
        <f>+Komunal!N20</f>
        <v>5.8</v>
      </c>
      <c r="E14" s="180"/>
      <c r="F14" s="431"/>
    </row>
    <row r="15" spans="1:12" ht="39" customHeight="1">
      <c r="A15" s="92">
        <f t="shared" ref="A15:A21" si="0">+A14+1</f>
        <v>3</v>
      </c>
      <c r="B15" s="601" t="s">
        <v>170</v>
      </c>
      <c r="C15" s="601"/>
      <c r="D15" s="572">
        <v>871.5</v>
      </c>
      <c r="E15" s="180"/>
    </row>
    <row r="16" spans="1:12">
      <c r="A16" s="92">
        <f t="shared" si="0"/>
        <v>4</v>
      </c>
      <c r="B16" s="601" t="s">
        <v>210</v>
      </c>
      <c r="C16" s="601"/>
      <c r="D16" s="572">
        <v>3198</v>
      </c>
      <c r="E16" s="180"/>
    </row>
    <row r="17" spans="1:25" s="432" customFormat="1">
      <c r="A17" s="92">
        <f t="shared" si="0"/>
        <v>5</v>
      </c>
      <c r="B17" s="599" t="s">
        <v>205</v>
      </c>
      <c r="C17" s="599"/>
      <c r="D17" s="180">
        <v>13400</v>
      </c>
      <c r="E17" s="180"/>
      <c r="F17" s="431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99" t="s">
        <v>45</v>
      </c>
      <c r="C18" s="599"/>
      <c r="D18" s="180">
        <v>0</v>
      </c>
      <c r="E18" s="180"/>
      <c r="F18" s="431"/>
    </row>
    <row r="19" spans="1:25" hidden="1">
      <c r="A19" s="92">
        <f t="shared" si="0"/>
        <v>7</v>
      </c>
      <c r="B19" s="599" t="s">
        <v>55</v>
      </c>
      <c r="C19" s="599"/>
      <c r="D19" s="430"/>
      <c r="E19" s="430"/>
    </row>
    <row r="20" spans="1:25" hidden="1">
      <c r="A20" s="92">
        <f t="shared" si="0"/>
        <v>8</v>
      </c>
      <c r="B20" s="599" t="s">
        <v>169</v>
      </c>
      <c r="C20" s="599"/>
      <c r="D20" s="180">
        <v>0</v>
      </c>
      <c r="E20" s="180"/>
    </row>
    <row r="21" spans="1:25" ht="19.5" hidden="1" customHeight="1">
      <c r="A21" s="92">
        <f t="shared" si="0"/>
        <v>9</v>
      </c>
      <c r="B21" s="599" t="s">
        <v>214</v>
      </c>
      <c r="C21" s="599"/>
      <c r="D21" s="430">
        <f>SUM(D22:D23)</f>
        <v>0</v>
      </c>
      <c r="E21" s="430"/>
    </row>
    <row r="22" spans="1:25" s="467" customFormat="1" ht="13.5" hidden="1">
      <c r="A22" s="464">
        <f>+A21+0.1</f>
        <v>9.1</v>
      </c>
      <c r="B22" s="595"/>
      <c r="C22" s="595"/>
      <c r="D22" s="469"/>
      <c r="E22" s="469"/>
    </row>
    <row r="23" spans="1:25" s="467" customFormat="1" ht="13.5" hidden="1">
      <c r="A23" s="464">
        <f>+A22+0.1</f>
        <v>9.1999999999999993</v>
      </c>
      <c r="B23" s="595"/>
      <c r="C23" s="595"/>
      <c r="D23" s="469"/>
      <c r="E23" s="469"/>
    </row>
    <row r="24" spans="1:25">
      <c r="A24" s="92">
        <v>6</v>
      </c>
      <c r="B24" s="599" t="s">
        <v>112</v>
      </c>
      <c r="C24" s="599"/>
      <c r="D24" s="430">
        <f>SUM(D25:D26)</f>
        <v>2732</v>
      </c>
      <c r="E24" s="430"/>
    </row>
    <row r="25" spans="1:25" s="468" customFormat="1" ht="13.5">
      <c r="A25" s="464">
        <f t="shared" ref="A25:A26" si="1">+A24+0.1</f>
        <v>6.1</v>
      </c>
      <c r="B25" s="602" t="s">
        <v>64</v>
      </c>
      <c r="C25" s="602"/>
      <c r="D25" s="465">
        <v>2732</v>
      </c>
      <c r="E25" s="465"/>
      <c r="F25" s="466"/>
      <c r="G25" s="467"/>
      <c r="H25" s="467"/>
      <c r="I25" s="467"/>
      <c r="J25" s="467"/>
      <c r="K25" s="467"/>
      <c r="L25" s="467"/>
      <c r="M25" s="467"/>
      <c r="N25" s="467"/>
      <c r="O25" s="467"/>
    </row>
    <row r="26" spans="1:25" s="468" customFormat="1" ht="13.5" hidden="1">
      <c r="A26" s="464">
        <f t="shared" si="1"/>
        <v>6.1999999999999993</v>
      </c>
      <c r="B26" s="602" t="s">
        <v>65</v>
      </c>
      <c r="C26" s="602"/>
      <c r="D26" s="469"/>
      <c r="E26" s="469"/>
      <c r="F26" s="466"/>
      <c r="G26" s="467"/>
      <c r="H26" s="467"/>
      <c r="I26" s="467"/>
      <c r="J26" s="467"/>
      <c r="K26" s="467"/>
      <c r="L26" s="467"/>
      <c r="M26" s="467"/>
      <c r="N26" s="467"/>
      <c r="O26" s="467"/>
    </row>
    <row r="27" spans="1:25">
      <c r="A27" s="92">
        <f>+A24+1</f>
        <v>7</v>
      </c>
      <c r="B27" s="599" t="s">
        <v>8</v>
      </c>
      <c r="C27" s="599"/>
      <c r="D27" s="180">
        <v>62.6</v>
      </c>
      <c r="E27" s="180"/>
    </row>
    <row r="28" spans="1:25" s="2" customFormat="1" hidden="1">
      <c r="A28" s="92">
        <f>+A27+1</f>
        <v>8</v>
      </c>
      <c r="B28" s="603"/>
      <c r="C28" s="603"/>
      <c r="D28" s="180"/>
      <c r="E28" s="180"/>
      <c r="F28" s="15"/>
    </row>
    <row r="29" spans="1:25" s="2" customFormat="1" hidden="1">
      <c r="A29" s="92">
        <f>+A28+1</f>
        <v>9</v>
      </c>
      <c r="B29" s="603"/>
      <c r="C29" s="603"/>
      <c r="D29" s="180"/>
      <c r="E29" s="180"/>
      <c r="F29" s="17"/>
    </row>
    <row r="30" spans="1:25" ht="24" customHeight="1">
      <c r="A30" s="428"/>
      <c r="B30" s="604" t="s">
        <v>261</v>
      </c>
      <c r="C30" s="604"/>
      <c r="D30" s="433">
        <f>SUM(D13:D14,D15:D21,D24,D27:D29)</f>
        <v>154487.19999999998</v>
      </c>
      <c r="E30" s="433"/>
    </row>
    <row r="31" spans="1:25" ht="15.75" customHeight="1">
      <c r="A31" s="420"/>
      <c r="B31" s="428"/>
      <c r="C31" s="573"/>
      <c r="D31" s="430"/>
      <c r="E31" s="430"/>
    </row>
    <row r="32" spans="1:25" ht="24.75" customHeight="1">
      <c r="A32" s="428" t="s">
        <v>9</v>
      </c>
      <c r="B32" s="600" t="s">
        <v>115</v>
      </c>
      <c r="C32" s="600"/>
      <c r="D32" s="434"/>
      <c r="E32" s="434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99" t="s">
        <v>10</v>
      </c>
      <c r="C33" s="599"/>
      <c r="D33" s="430">
        <f>+Ashkhatavardz!M9-'Dramakan hosqer'!F86-'Dramakan hosqer'!F87</f>
        <v>144710.9</v>
      </c>
      <c r="E33" s="430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68" customFormat="1" ht="13.5">
      <c r="A34" s="464">
        <f t="shared" ref="A34:A35" si="2">+A33+0.1</f>
        <v>1.1000000000000001</v>
      </c>
      <c r="B34" s="602" t="str">
        <f>+Ashkhatavardz!H6</f>
        <v>գեղագիտական ուսուցման գծով</v>
      </c>
      <c r="C34" s="602"/>
      <c r="D34" s="465">
        <f>+Ashkhatavardz!H7</f>
        <v>10318</v>
      </c>
      <c r="E34" s="465"/>
      <c r="F34" s="524"/>
      <c r="G34" s="467"/>
      <c r="H34" s="467"/>
      <c r="I34" s="467"/>
      <c r="J34" s="467"/>
      <c r="K34" s="467"/>
      <c r="L34" s="455"/>
      <c r="M34" s="467"/>
      <c r="N34" s="467"/>
      <c r="O34" s="467"/>
      <c r="P34" s="467"/>
      <c r="Q34" s="467"/>
      <c r="R34" s="467"/>
      <c r="S34" s="467"/>
      <c r="T34" s="467"/>
      <c r="U34" s="467"/>
      <c r="V34" s="467"/>
      <c r="W34" s="467"/>
      <c r="X34" s="467"/>
      <c r="Y34" s="467"/>
    </row>
    <row r="35" spans="1:25" s="468" customFormat="1" ht="13.5" hidden="1">
      <c r="A35" s="464">
        <f t="shared" si="2"/>
        <v>1.2000000000000002</v>
      </c>
      <c r="B35" s="602" t="s">
        <v>11</v>
      </c>
      <c r="C35" s="602"/>
      <c r="D35" s="465">
        <f>+Ashkhatavardz!L7-'Dramakan hosqer'!F87</f>
        <v>0</v>
      </c>
      <c r="E35" s="465"/>
      <c r="F35" s="467"/>
      <c r="G35" s="467"/>
      <c r="H35" s="467"/>
      <c r="I35" s="467"/>
      <c r="J35" s="467"/>
      <c r="K35" s="467"/>
      <c r="L35" s="467"/>
      <c r="M35" s="467"/>
      <c r="N35" s="467"/>
      <c r="O35" s="467"/>
      <c r="P35" s="467"/>
      <c r="Q35" s="467"/>
      <c r="R35" s="467"/>
      <c r="S35" s="467"/>
      <c r="T35" s="467"/>
      <c r="U35" s="467"/>
      <c r="V35" s="467"/>
      <c r="W35" s="467"/>
      <c r="X35" s="467"/>
      <c r="Y35" s="467"/>
    </row>
    <row r="36" spans="1:25" s="468" customFormat="1" ht="13.5">
      <c r="A36" s="464">
        <v>1.2</v>
      </c>
      <c r="B36" s="602" t="s">
        <v>213</v>
      </c>
      <c r="C36" s="602"/>
      <c r="D36" s="465">
        <f>+Ashkhatavardz!J7</f>
        <v>3198</v>
      </c>
      <c r="E36" s="465"/>
      <c r="F36" s="467"/>
      <c r="G36" s="467"/>
      <c r="H36" s="467"/>
      <c r="I36" s="467"/>
      <c r="J36" s="467"/>
      <c r="K36" s="467"/>
      <c r="L36" s="467"/>
      <c r="M36" s="467"/>
      <c r="N36" s="467"/>
      <c r="O36" s="467"/>
      <c r="P36" s="467"/>
      <c r="Q36" s="467"/>
      <c r="R36" s="467"/>
      <c r="S36" s="467"/>
      <c r="T36" s="467"/>
      <c r="U36" s="467"/>
      <c r="V36" s="467"/>
      <c r="W36" s="467"/>
      <c r="X36" s="467"/>
      <c r="Y36" s="467"/>
    </row>
    <row r="37" spans="1:25">
      <c r="A37" s="92">
        <f>+A33+1</f>
        <v>2</v>
      </c>
      <c r="B37" s="599" t="s">
        <v>13</v>
      </c>
      <c r="C37" s="599"/>
      <c r="D37" s="430">
        <f>+Komunal!F27</f>
        <v>980.5</v>
      </c>
      <c r="E37" s="430"/>
      <c r="F37" s="43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99" t="s">
        <v>12</v>
      </c>
      <c r="C38" s="599"/>
      <c r="D38" s="430">
        <f>+Komunal!J27</f>
        <v>1003.2</v>
      </c>
      <c r="E38" s="430"/>
      <c r="F38" s="43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599" t="s">
        <v>14</v>
      </c>
      <c r="C39" s="599"/>
      <c r="D39" s="430">
        <f>+Komunal!O27</f>
        <v>214.4</v>
      </c>
      <c r="E39" s="430"/>
      <c r="F39" s="43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99" t="s">
        <v>15</v>
      </c>
      <c r="C40" s="599"/>
      <c r="D40" s="180">
        <v>45</v>
      </c>
      <c r="E40" s="180"/>
    </row>
    <row r="41" spans="1:25" hidden="1">
      <c r="A41" s="92">
        <f t="shared" si="3"/>
        <v>6</v>
      </c>
      <c r="B41" s="599" t="s">
        <v>16</v>
      </c>
      <c r="C41" s="599"/>
      <c r="D41" s="180">
        <v>0</v>
      </c>
      <c r="E41" s="180"/>
    </row>
    <row r="42" spans="1:25">
      <c r="A42" s="92">
        <v>6</v>
      </c>
      <c r="B42" s="599" t="s">
        <v>243</v>
      </c>
      <c r="C42" s="599"/>
      <c r="D42" s="436">
        <v>363.7</v>
      </c>
      <c r="E42" s="436"/>
    </row>
    <row r="43" spans="1:25" hidden="1">
      <c r="A43" s="92">
        <f>+A42+1</f>
        <v>7</v>
      </c>
      <c r="B43" s="599" t="s">
        <v>17</v>
      </c>
      <c r="C43" s="599"/>
      <c r="D43" s="180">
        <v>0</v>
      </c>
      <c r="E43" s="180"/>
      <c r="L43" s="66"/>
    </row>
    <row r="44" spans="1:25">
      <c r="A44" s="92">
        <v>7</v>
      </c>
      <c r="B44" s="599" t="s">
        <v>244</v>
      </c>
      <c r="C44" s="599"/>
      <c r="D44" s="180">
        <v>929.9</v>
      </c>
      <c r="E44" s="180"/>
      <c r="L44" s="437"/>
      <c r="M44" s="66"/>
      <c r="N44" s="438"/>
      <c r="O44" s="66"/>
      <c r="P44" s="439"/>
    </row>
    <row r="45" spans="1:25">
      <c r="A45" s="92">
        <f>+A44+1</f>
        <v>8</v>
      </c>
      <c r="B45" s="599" t="s">
        <v>66</v>
      </c>
      <c r="C45" s="599"/>
      <c r="D45" s="180">
        <v>300</v>
      </c>
      <c r="E45" s="180"/>
    </row>
    <row r="46" spans="1:25">
      <c r="A46" s="92">
        <f t="shared" ref="A46:A67" si="4">+A45+1</f>
        <v>9</v>
      </c>
      <c r="B46" s="599" t="s">
        <v>40</v>
      </c>
      <c r="C46" s="599"/>
      <c r="D46" s="180">
        <v>200</v>
      </c>
      <c r="E46" s="180"/>
    </row>
    <row r="47" spans="1:25">
      <c r="A47" s="92">
        <f t="shared" si="4"/>
        <v>10</v>
      </c>
      <c r="B47" s="599" t="s">
        <v>109</v>
      </c>
      <c r="C47" s="599"/>
      <c r="D47" s="180">
        <v>25</v>
      </c>
      <c r="E47" s="180"/>
    </row>
    <row r="48" spans="1:25">
      <c r="A48" s="92">
        <f t="shared" si="4"/>
        <v>11</v>
      </c>
      <c r="B48" s="599" t="s">
        <v>110</v>
      </c>
      <c r="C48" s="599"/>
      <c r="D48" s="180">
        <v>150</v>
      </c>
      <c r="E48" s="180"/>
      <c r="G48" s="440"/>
    </row>
    <row r="49" spans="1:7">
      <c r="A49" s="92">
        <f t="shared" si="4"/>
        <v>12</v>
      </c>
      <c r="B49" s="599" t="s">
        <v>18</v>
      </c>
      <c r="C49" s="599"/>
      <c r="D49" s="180">
        <v>600</v>
      </c>
      <c r="E49" s="180"/>
      <c r="G49" s="440"/>
    </row>
    <row r="50" spans="1:7">
      <c r="A50" s="92">
        <f t="shared" si="4"/>
        <v>13</v>
      </c>
      <c r="B50" s="599" t="s">
        <v>19</v>
      </c>
      <c r="C50" s="599"/>
      <c r="D50" s="180">
        <f>68.8+36+37.8</f>
        <v>142.6</v>
      </c>
      <c r="E50" s="180"/>
    </row>
    <row r="51" spans="1:7" hidden="1">
      <c r="A51" s="92">
        <f t="shared" si="4"/>
        <v>14</v>
      </c>
      <c r="B51" s="599" t="s">
        <v>59</v>
      </c>
      <c r="C51" s="599"/>
      <c r="D51" s="180">
        <v>0</v>
      </c>
      <c r="E51" s="180"/>
    </row>
    <row r="52" spans="1:7" hidden="1">
      <c r="A52" s="92">
        <f t="shared" si="4"/>
        <v>15</v>
      </c>
      <c r="B52" s="599" t="s">
        <v>46</v>
      </c>
      <c r="C52" s="599"/>
      <c r="D52" s="430">
        <f>+D19</f>
        <v>0</v>
      </c>
      <c r="E52" s="430"/>
    </row>
    <row r="53" spans="1:7">
      <c r="A53" s="92">
        <v>14</v>
      </c>
      <c r="B53" s="599" t="s">
        <v>37</v>
      </c>
      <c r="C53" s="599"/>
      <c r="D53" s="180">
        <v>104</v>
      </c>
      <c r="E53" s="180"/>
    </row>
    <row r="54" spans="1:7">
      <c r="A54" s="92">
        <f t="shared" si="4"/>
        <v>15</v>
      </c>
      <c r="B54" s="599" t="s">
        <v>67</v>
      </c>
      <c r="C54" s="599"/>
      <c r="D54" s="576">
        <v>400</v>
      </c>
      <c r="E54" s="180"/>
    </row>
    <row r="55" spans="1:7">
      <c r="A55" s="92">
        <f t="shared" si="4"/>
        <v>16</v>
      </c>
      <c r="B55" s="599" t="s">
        <v>68</v>
      </c>
      <c r="C55" s="599"/>
      <c r="D55" s="180">
        <v>120</v>
      </c>
      <c r="E55" s="180"/>
    </row>
    <row r="56" spans="1:7">
      <c r="A56" s="92">
        <f t="shared" si="4"/>
        <v>17</v>
      </c>
      <c r="B56" s="599" t="s">
        <v>38</v>
      </c>
      <c r="C56" s="599"/>
      <c r="D56" s="180">
        <v>6</v>
      </c>
      <c r="E56" s="180"/>
    </row>
    <row r="57" spans="1:7" hidden="1">
      <c r="A57" s="92">
        <f t="shared" si="4"/>
        <v>18</v>
      </c>
      <c r="B57" s="599" t="s">
        <v>111</v>
      </c>
      <c r="C57" s="599"/>
      <c r="D57" s="180">
        <v>0</v>
      </c>
      <c r="E57" s="180"/>
    </row>
    <row r="58" spans="1:7">
      <c r="A58" s="92">
        <v>18</v>
      </c>
      <c r="B58" s="599" t="s">
        <v>39</v>
      </c>
      <c r="C58" s="599"/>
      <c r="D58" s="180">
        <v>200</v>
      </c>
      <c r="E58" s="180"/>
    </row>
    <row r="59" spans="1:7">
      <c r="A59" s="92">
        <f t="shared" si="4"/>
        <v>19</v>
      </c>
      <c r="B59" s="599" t="s">
        <v>56</v>
      </c>
      <c r="C59" s="599"/>
      <c r="D59" s="180">
        <v>100</v>
      </c>
      <c r="E59" s="180"/>
    </row>
    <row r="60" spans="1:7">
      <c r="A60" s="92">
        <f t="shared" si="4"/>
        <v>20</v>
      </c>
      <c r="B60" s="599" t="s">
        <v>245</v>
      </c>
      <c r="C60" s="599"/>
      <c r="D60" s="180">
        <v>400</v>
      </c>
      <c r="E60" s="180"/>
    </row>
    <row r="61" spans="1:7">
      <c r="A61" s="92">
        <f t="shared" si="4"/>
        <v>21</v>
      </c>
      <c r="B61" s="603" t="s">
        <v>206</v>
      </c>
      <c r="C61" s="603"/>
      <c r="D61" s="180">
        <v>100</v>
      </c>
      <c r="E61" s="180"/>
    </row>
    <row r="62" spans="1:7" s="5" customFormat="1">
      <c r="A62" s="92">
        <f t="shared" si="4"/>
        <v>22</v>
      </c>
      <c r="B62" s="603" t="s">
        <v>273</v>
      </c>
      <c r="C62" s="603"/>
      <c r="D62" s="180">
        <v>400</v>
      </c>
      <c r="E62" s="180"/>
    </row>
    <row r="63" spans="1:7" s="5" customFormat="1">
      <c r="A63" s="92">
        <f t="shared" si="4"/>
        <v>23</v>
      </c>
      <c r="B63" s="603" t="s">
        <v>274</v>
      </c>
      <c r="C63" s="603"/>
      <c r="D63" s="180">
        <v>100</v>
      </c>
      <c r="E63" s="180"/>
    </row>
    <row r="64" spans="1:7" s="5" customFormat="1">
      <c r="A64" s="92">
        <f t="shared" si="4"/>
        <v>24</v>
      </c>
      <c r="B64" s="603" t="s">
        <v>275</v>
      </c>
      <c r="C64" s="603"/>
      <c r="D64" s="180">
        <v>60</v>
      </c>
      <c r="E64" s="180"/>
    </row>
    <row r="65" spans="1:15" s="5" customFormat="1" hidden="1">
      <c r="A65" s="92">
        <f t="shared" si="4"/>
        <v>25</v>
      </c>
      <c r="B65" s="603" t="s">
        <v>276</v>
      </c>
      <c r="C65" s="603"/>
      <c r="D65" s="180"/>
      <c r="E65" s="180"/>
    </row>
    <row r="66" spans="1:15" s="5" customFormat="1">
      <c r="A66" s="92">
        <v>25</v>
      </c>
      <c r="B66" s="603" t="s">
        <v>280</v>
      </c>
      <c r="C66" s="603"/>
      <c r="D66" s="180">
        <v>100</v>
      </c>
      <c r="E66" s="180"/>
    </row>
    <row r="67" spans="1:15" s="5" customFormat="1" hidden="1">
      <c r="A67" s="92">
        <f t="shared" si="4"/>
        <v>26</v>
      </c>
      <c r="B67" s="603" t="s">
        <v>277</v>
      </c>
      <c r="C67" s="603"/>
      <c r="D67" s="180"/>
      <c r="E67" s="180"/>
    </row>
    <row r="68" spans="1:15">
      <c r="A68" s="92">
        <v>26</v>
      </c>
      <c r="B68" s="599" t="s">
        <v>20</v>
      </c>
      <c r="C68" s="599"/>
      <c r="D68" s="180">
        <v>2732</v>
      </c>
      <c r="E68" s="180"/>
    </row>
    <row r="69" spans="1:15" s="468" customFormat="1" ht="13.5">
      <c r="A69" s="464">
        <f t="shared" ref="A69" si="5">+A68+0.1</f>
        <v>26.1</v>
      </c>
      <c r="B69" s="602" t="s">
        <v>69</v>
      </c>
      <c r="C69" s="602"/>
      <c r="D69" s="469">
        <v>2732</v>
      </c>
      <c r="E69" s="469"/>
      <c r="F69" s="466"/>
      <c r="G69" s="467"/>
      <c r="H69" s="467"/>
      <c r="I69" s="467"/>
      <c r="J69" s="467"/>
      <c r="K69" s="467"/>
      <c r="L69" s="467"/>
      <c r="M69" s="467"/>
      <c r="N69" s="467"/>
      <c r="O69" s="467"/>
    </row>
    <row r="70" spans="1:15" hidden="1">
      <c r="A70" s="92">
        <f>+A68+1</f>
        <v>27</v>
      </c>
      <c r="B70" s="599" t="s">
        <v>70</v>
      </c>
      <c r="C70" s="599"/>
      <c r="D70" s="180"/>
      <c r="E70" s="180"/>
    </row>
    <row r="71" spans="1:15" s="442" customFormat="1" hidden="1">
      <c r="A71" s="92">
        <f>+A70+1</f>
        <v>28</v>
      </c>
      <c r="B71" s="599" t="s">
        <v>60</v>
      </c>
      <c r="C71" s="599"/>
      <c r="D71" s="180"/>
      <c r="E71" s="180"/>
      <c r="F71" s="441"/>
      <c r="G71" s="13"/>
      <c r="H71" s="13"/>
      <c r="I71" s="13"/>
      <c r="J71" s="13"/>
      <c r="K71" s="13"/>
      <c r="L71" s="13"/>
      <c r="M71" s="13"/>
      <c r="N71" s="13"/>
      <c r="O71" s="13"/>
    </row>
    <row r="72" spans="1:15" ht="23.25" customHeight="1">
      <c r="A72" s="443"/>
      <c r="B72" s="604" t="s">
        <v>262</v>
      </c>
      <c r="C72" s="604"/>
      <c r="D72" s="433">
        <f>SUM(D33,D37:D42,D43:D68,D70:D71)</f>
        <v>154487.20000000001</v>
      </c>
      <c r="E72" s="433"/>
      <c r="F72" s="444">
        <f>+D30-D72</f>
        <v>0</v>
      </c>
    </row>
    <row r="73" spans="1:15" ht="18.75" customHeight="1">
      <c r="B73" s="574"/>
      <c r="C73" s="7"/>
    </row>
    <row r="74" spans="1:15" s="5" customFormat="1" ht="26.25" hidden="1" customHeight="1">
      <c r="B74" s="90" t="s">
        <v>2</v>
      </c>
      <c r="C74" s="216" t="s">
        <v>271</v>
      </c>
      <c r="D74" s="13"/>
      <c r="E74" s="13"/>
    </row>
    <row r="75" spans="1:15" s="5" customFormat="1" ht="12.75" hidden="1" customHeight="1">
      <c r="B75" s="83"/>
      <c r="C75" s="359" t="s">
        <v>85</v>
      </c>
      <c r="D75" s="360"/>
      <c r="E75" s="360"/>
    </row>
    <row r="76" spans="1:15" s="5" customFormat="1" ht="27" hidden="1" customHeight="1">
      <c r="B76" s="90" t="s">
        <v>6</v>
      </c>
      <c r="C76" s="216" t="s">
        <v>272</v>
      </c>
      <c r="D76" s="13"/>
      <c r="E76" s="13"/>
    </row>
    <row r="77" spans="1:15" s="5" customFormat="1" ht="13.5" hidden="1" customHeight="1">
      <c r="C77" s="359" t="s">
        <v>85</v>
      </c>
      <c r="D77" s="360"/>
      <c r="E77" s="360"/>
    </row>
    <row r="78" spans="1:15" s="5" customFormat="1" hidden="1">
      <c r="B78" s="66" t="s">
        <v>166</v>
      </c>
      <c r="D78" s="35"/>
      <c r="E78" s="35"/>
    </row>
    <row r="79" spans="1:15" s="5" customFormat="1" ht="105.75" customHeight="1">
      <c r="B79" s="575" t="s">
        <v>177</v>
      </c>
      <c r="D79" s="240" t="s">
        <v>184</v>
      </c>
      <c r="E79" s="240"/>
      <c r="F79" s="35"/>
    </row>
    <row r="80" spans="1:15" s="5" customFormat="1" ht="40.5" customHeight="1">
      <c r="B80" s="188"/>
      <c r="C80" s="61"/>
      <c r="F80" s="35"/>
    </row>
    <row r="81" spans="4:5" s="5" customFormat="1">
      <c r="D81" s="35"/>
      <c r="E81" s="35"/>
    </row>
    <row r="82" spans="4:5" s="5" customFormat="1">
      <c r="D82" s="35"/>
      <c r="E82" s="35"/>
    </row>
  </sheetData>
  <sheetProtection formatCells="0" formatColumns="0" formatRows="0" insertColumns="0" insertRows="0" insertHyperlinks="0" deleteColumns="0" deleteRows="0" sort="0"/>
  <mergeCells count="63">
    <mergeCell ref="B72:C72"/>
    <mergeCell ref="B70:C70"/>
    <mergeCell ref="B71:C71"/>
    <mergeCell ref="B69:C69"/>
    <mergeCell ref="B61:C61"/>
    <mergeCell ref="B62:C62"/>
    <mergeCell ref="B63:C63"/>
    <mergeCell ref="B68:C68"/>
    <mergeCell ref="B64:C64"/>
    <mergeCell ref="B65:C65"/>
    <mergeCell ref="B67:C67"/>
    <mergeCell ref="B66:C66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95250</xdr:colOff>
                <xdr:row>78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7"/>
  <sheetViews>
    <sheetView tabSelected="1" view="pageBreakPreview" topLeftCell="A73" zoomScaleSheetLayoutView="100" workbookViewId="0">
      <selection activeCell="C95" sqref="C95:D95"/>
    </sheetView>
  </sheetViews>
  <sheetFormatPr defaultColWidth="9.140625" defaultRowHeight="13.5"/>
  <cols>
    <col min="1" max="1" width="6.28515625" style="64" customWidth="1"/>
    <col min="2" max="2" width="60.710937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4.140625" style="64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4" t="s">
        <v>165</v>
      </c>
      <c r="G1" s="593">
        <f>+'Ekamut-caxs'!E1+1</f>
        <v>4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5" t="s">
        <v>32</v>
      </c>
      <c r="G2" s="365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5" t="s">
        <v>22</v>
      </c>
      <c r="G3" s="365"/>
      <c r="H3" s="83"/>
      <c r="I3" s="35"/>
      <c r="J3" s="35"/>
      <c r="K3" s="35"/>
      <c r="L3" s="35"/>
      <c r="M3" s="58"/>
      <c r="N3" s="58"/>
      <c r="O3" s="58"/>
    </row>
    <row r="4" spans="1:15" s="57" customFormat="1" ht="18.75" customHeight="1">
      <c r="A4" s="55"/>
      <c r="B4" s="55"/>
      <c r="C4" s="55"/>
      <c r="D4" s="55"/>
      <c r="E4" s="55"/>
      <c r="F4" s="366" t="str">
        <f>+'Ekamut-caxs'!D4</f>
        <v>«---------» ---------------- 2025թ.</v>
      </c>
      <c r="G4" s="366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6" t="str">
        <f>+'Ekamut-caxs'!D5</f>
        <v>հ. --------------- - Ա որոշմամբ</v>
      </c>
      <c r="G5" s="366"/>
      <c r="H5" s="83"/>
      <c r="I5" s="35"/>
      <c r="J5" s="35"/>
      <c r="K5" s="35"/>
      <c r="L5" s="35"/>
      <c r="M5" s="58"/>
      <c r="N5" s="58"/>
      <c r="O5" s="58"/>
    </row>
    <row r="6" spans="1:15" s="57" customFormat="1" ht="14.25" customHeight="1">
      <c r="A6" s="55"/>
      <c r="B6" s="55"/>
      <c r="C6" s="55"/>
      <c r="D6" s="55"/>
      <c r="E6" s="55"/>
      <c r="F6" s="366"/>
      <c r="G6" s="366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07" t="s">
        <v>33</v>
      </c>
      <c r="B7" s="607"/>
      <c r="C7" s="607"/>
      <c r="D7" s="607"/>
      <c r="E7" s="607"/>
      <c r="F7" s="607"/>
      <c r="G7" s="579"/>
      <c r="H7" s="83"/>
      <c r="I7" s="35"/>
      <c r="J7" s="35"/>
      <c r="K7" s="35"/>
      <c r="L7" s="35"/>
      <c r="M7" s="58"/>
      <c r="N7" s="58"/>
      <c r="O7" s="58"/>
    </row>
    <row r="8" spans="1:15" s="367" customFormat="1" ht="27.75" customHeight="1">
      <c r="A8" s="608" t="str">
        <f>+'Ekamut-caxs'!A9</f>
        <v xml:space="preserve">Երևանի Ավան համայնքի «Գ. Բուդաղյանի անվան արվեստի դպրոց» ՀՈԱԿ-ի  </v>
      </c>
      <c r="B8" s="608"/>
      <c r="C8" s="608"/>
      <c r="D8" s="608"/>
      <c r="E8" s="608"/>
      <c r="F8" s="608"/>
      <c r="G8" s="58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98" t="s">
        <v>248</v>
      </c>
      <c r="B9" s="598"/>
      <c r="C9" s="598"/>
      <c r="D9" s="598"/>
      <c r="E9" s="598"/>
      <c r="F9" s="598"/>
      <c r="G9" s="239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59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60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4" t="s">
        <v>23</v>
      </c>
      <c r="C12" s="447" t="s">
        <v>260</v>
      </c>
      <c r="D12" s="446" t="s">
        <v>258</v>
      </c>
      <c r="E12" s="446" t="s">
        <v>259</v>
      </c>
      <c r="F12" s="65" t="s">
        <v>35</v>
      </c>
      <c r="G12" s="581"/>
      <c r="H12" s="85"/>
      <c r="I12" s="66"/>
      <c r="J12" s="66"/>
      <c r="K12" s="66"/>
      <c r="L12" s="212"/>
      <c r="M12" s="66"/>
      <c r="N12" s="66"/>
      <c r="O12" s="66"/>
    </row>
    <row r="13" spans="1:15" s="57" customFormat="1" ht="39" customHeight="1">
      <c r="A13" s="10" t="s">
        <v>7</v>
      </c>
      <c r="B13" s="475" t="s">
        <v>24</v>
      </c>
      <c r="C13" s="483">
        <v>2595.6999999999998</v>
      </c>
      <c r="D13" s="483">
        <v>2595.6999999999998</v>
      </c>
      <c r="E13" s="483">
        <v>2595.6999999999998</v>
      </c>
      <c r="F13" s="202">
        <v>2595.6999999999998</v>
      </c>
      <c r="G13" s="582"/>
      <c r="H13" s="363">
        <f>+F13-F70</f>
        <v>1606.0999999999995</v>
      </c>
      <c r="I13" s="37"/>
      <c r="J13" s="211"/>
      <c r="K13" s="211"/>
      <c r="L13" s="180"/>
      <c r="M13" s="58"/>
      <c r="N13" s="58"/>
      <c r="O13" s="58"/>
    </row>
    <row r="14" spans="1:15" s="57" customFormat="1" ht="42" customHeight="1">
      <c r="A14" s="10" t="s">
        <v>9</v>
      </c>
      <c r="B14" s="475" t="s">
        <v>73</v>
      </c>
      <c r="C14" s="202">
        <f t="shared" ref="C14:E14" si="0">SUM(C15:C22,C25:C28)</f>
        <v>33192.600000000006</v>
      </c>
      <c r="D14" s="202">
        <f t="shared" si="0"/>
        <v>73604.800000000003</v>
      </c>
      <c r="E14" s="202">
        <f t="shared" si="0"/>
        <v>111606.6</v>
      </c>
      <c r="F14" s="202">
        <f>SUM(F15:F22,F25:F28)</f>
        <v>151749.29999999999</v>
      </c>
      <c r="G14" s="583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16.5" customHeight="1">
      <c r="A15" s="43">
        <v>1</v>
      </c>
      <c r="B15" s="471" t="s">
        <v>107</v>
      </c>
      <c r="C15" s="484">
        <v>28698.400000000001</v>
      </c>
      <c r="D15" s="484">
        <v>64571.3</v>
      </c>
      <c r="E15" s="484">
        <v>100444.3</v>
      </c>
      <c r="F15" s="194">
        <f>+'Ekamut-caxs'!D13</f>
        <v>134217.29999999999</v>
      </c>
      <c r="G15" s="584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72" t="s">
        <v>170</v>
      </c>
      <c r="C16" s="484">
        <v>179.7</v>
      </c>
      <c r="D16" s="484">
        <v>404.5</v>
      </c>
      <c r="E16" s="484">
        <v>718.8</v>
      </c>
      <c r="F16" s="484">
        <v>871.5</v>
      </c>
      <c r="G16" s="585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>
      <c r="A17" s="43">
        <f t="shared" ref="A17:A22" si="1">+A16+1</f>
        <v>3</v>
      </c>
      <c r="B17" s="470" t="s">
        <v>210</v>
      </c>
      <c r="C17" s="484">
        <v>799.5</v>
      </c>
      <c r="D17" s="484">
        <v>1599</v>
      </c>
      <c r="E17" s="484">
        <v>2398.5</v>
      </c>
      <c r="F17" s="484">
        <v>3198</v>
      </c>
      <c r="G17" s="585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4.5" customHeight="1">
      <c r="A18" s="43">
        <f t="shared" si="1"/>
        <v>4</v>
      </c>
      <c r="B18" s="472" t="str">
        <f>+'Ekamut-caxs'!B17</f>
        <v>Վճարովի ծառայություններից (գեղագիտական ուսուցում)</v>
      </c>
      <c r="C18" s="484">
        <v>3500</v>
      </c>
      <c r="D18" s="484">
        <v>7000</v>
      </c>
      <c r="E18" s="484">
        <v>8000</v>
      </c>
      <c r="F18" s="484">
        <v>13400</v>
      </c>
      <c r="G18" s="585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71" t="s">
        <v>45</v>
      </c>
      <c r="C19" s="484">
        <v>0</v>
      </c>
      <c r="D19" s="484">
        <v>0</v>
      </c>
      <c r="E19" s="484">
        <v>0</v>
      </c>
      <c r="F19" s="484">
        <v>0</v>
      </c>
      <c r="G19" s="585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71" t="s">
        <v>55</v>
      </c>
      <c r="C20" s="484">
        <v>0</v>
      </c>
      <c r="D20" s="484">
        <v>0</v>
      </c>
      <c r="E20" s="484">
        <v>0</v>
      </c>
      <c r="F20" s="194">
        <f>+'Ekamut-caxs'!D19</f>
        <v>0</v>
      </c>
      <c r="G20" s="584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71" t="s">
        <v>169</v>
      </c>
      <c r="C21" s="484">
        <v>0</v>
      </c>
      <c r="D21" s="484">
        <v>0</v>
      </c>
      <c r="E21" s="484">
        <v>0</v>
      </c>
      <c r="F21" s="484"/>
      <c r="G21" s="585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72" t="s">
        <v>214</v>
      </c>
      <c r="C22" s="484"/>
      <c r="D22" s="484"/>
      <c r="E22" s="484"/>
      <c r="F22" s="194">
        <f>+'Ekamut-caxs'!D21</f>
        <v>0</v>
      </c>
      <c r="G22" s="584"/>
      <c r="H22" s="86"/>
      <c r="I22" s="78"/>
      <c r="J22" s="78"/>
      <c r="K22" s="78"/>
      <c r="L22" s="35"/>
      <c r="M22" s="58"/>
      <c r="N22" s="58"/>
      <c r="O22" s="58"/>
    </row>
    <row r="23" spans="1:15" s="456" customFormat="1" ht="17.25" hidden="1">
      <c r="A23" s="448">
        <f t="shared" ref="A23:A24" si="2">+A22+0.1</f>
        <v>8.1</v>
      </c>
      <c r="B23" s="473">
        <f>+'Ekamut-caxs'!B22</f>
        <v>0</v>
      </c>
      <c r="C23" s="484"/>
      <c r="D23" s="484"/>
      <c r="E23" s="484"/>
      <c r="F23" s="484"/>
      <c r="G23" s="585"/>
      <c r="H23" s="462"/>
      <c r="I23" s="463"/>
      <c r="J23" s="463"/>
      <c r="K23" s="463"/>
      <c r="L23" s="455"/>
    </row>
    <row r="24" spans="1:15" s="456" customFormat="1" ht="17.25" hidden="1">
      <c r="A24" s="448">
        <f t="shared" si="2"/>
        <v>8.1999999999999993</v>
      </c>
      <c r="B24" s="473">
        <f>+'Ekamut-caxs'!B23</f>
        <v>0</v>
      </c>
      <c r="C24" s="484"/>
      <c r="D24" s="484"/>
      <c r="E24" s="484"/>
      <c r="F24" s="484"/>
      <c r="G24" s="585"/>
      <c r="H24" s="462"/>
      <c r="I24" s="463"/>
      <c r="J24" s="463"/>
      <c r="K24" s="463"/>
      <c r="L24" s="455"/>
    </row>
    <row r="25" spans="1:15" s="57" customFormat="1" ht="17.25" hidden="1">
      <c r="A25" s="43">
        <f>+A22+1</f>
        <v>9</v>
      </c>
      <c r="B25" s="471" t="s">
        <v>25</v>
      </c>
      <c r="C25" s="484"/>
      <c r="D25" s="484"/>
      <c r="E25" s="484"/>
      <c r="F25" s="484"/>
      <c r="G25" s="585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5</v>
      </c>
      <c r="B26" s="471" t="s">
        <v>8</v>
      </c>
      <c r="C26" s="484">
        <v>15</v>
      </c>
      <c r="D26" s="484">
        <v>30</v>
      </c>
      <c r="E26" s="484">
        <v>45</v>
      </c>
      <c r="F26" s="484">
        <v>62.5</v>
      </c>
      <c r="G26" s="585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6</v>
      </c>
      <c r="B27" s="376"/>
      <c r="C27" s="484"/>
      <c r="D27" s="484"/>
      <c r="E27" s="484"/>
      <c r="F27" s="484"/>
      <c r="G27" s="585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7</v>
      </c>
      <c r="B28" s="376"/>
      <c r="C28" s="484"/>
      <c r="D28" s="484"/>
      <c r="E28" s="484"/>
      <c r="F28" s="484"/>
      <c r="G28" s="585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75" t="s">
        <v>74</v>
      </c>
      <c r="C29" s="202">
        <f t="shared" ref="C29:E29" si="4">C30+C72+C85</f>
        <v>33493.20416666667</v>
      </c>
      <c r="D29" s="202">
        <f t="shared" si="4"/>
        <v>75233.801666666681</v>
      </c>
      <c r="E29" s="202">
        <f t="shared" si="4"/>
        <v>113004.72666666668</v>
      </c>
      <c r="F29" s="202">
        <f>F30+F72+F85</f>
        <v>153539.00000000003</v>
      </c>
      <c r="G29" s="583"/>
      <c r="H29" s="217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75" t="s">
        <v>51</v>
      </c>
      <c r="C30" s="202">
        <f t="shared" ref="C30:E30" si="5">SUM(C31,C35:C40,C41:C66,C70:C71)</f>
        <v>33493.20416666667</v>
      </c>
      <c r="D30" s="202">
        <f t="shared" si="5"/>
        <v>75233.801666666681</v>
      </c>
      <c r="E30" s="202">
        <f t="shared" si="5"/>
        <v>113004.72666666668</v>
      </c>
      <c r="F30" s="202">
        <f>SUM(F31,F35:F40,F41:F66,F70:F71)</f>
        <v>152739.00000000003</v>
      </c>
      <c r="G30" s="583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71" t="s">
        <v>10</v>
      </c>
      <c r="C31" s="484">
        <f>+F31/12*2.5</f>
        <v>30148.104166666668</v>
      </c>
      <c r="D31" s="484">
        <f>+F31/12*5.8</f>
        <v>69943.601666666669</v>
      </c>
      <c r="E31" s="484">
        <f>+F31/12*8.8</f>
        <v>106121.32666666668</v>
      </c>
      <c r="F31" s="194">
        <f>+'Ekamut-caxs'!D33</f>
        <v>144710.9</v>
      </c>
      <c r="G31" s="584"/>
      <c r="H31" s="87"/>
      <c r="I31" s="79"/>
      <c r="J31" s="79"/>
      <c r="K31" s="79"/>
      <c r="L31" s="79"/>
      <c r="M31" s="71"/>
      <c r="N31" s="71"/>
      <c r="O31" s="71"/>
    </row>
    <row r="32" spans="1:15" s="452" customFormat="1" ht="14.25">
      <c r="A32" s="448">
        <f t="shared" ref="A32:A33" si="6">+A31+0.1</f>
        <v>1.1000000000000001</v>
      </c>
      <c r="B32" s="473" t="s">
        <v>108</v>
      </c>
      <c r="C32" s="449">
        <v>2345</v>
      </c>
      <c r="D32" s="449">
        <v>5000</v>
      </c>
      <c r="E32" s="449">
        <v>7035</v>
      </c>
      <c r="F32" s="449">
        <f>+Ashkhatavardz!H7</f>
        <v>10318</v>
      </c>
      <c r="G32" s="586"/>
      <c r="H32" s="450"/>
      <c r="I32" s="451"/>
      <c r="J32" s="451"/>
      <c r="K32" s="451"/>
      <c r="L32" s="451"/>
    </row>
    <row r="33" spans="1:15" s="452" customFormat="1" ht="14.25" hidden="1">
      <c r="A33" s="448">
        <f t="shared" si="6"/>
        <v>1.2000000000000002</v>
      </c>
      <c r="B33" s="473" t="s">
        <v>11</v>
      </c>
      <c r="C33" s="449">
        <v>0</v>
      </c>
      <c r="D33" s="449">
        <v>0</v>
      </c>
      <c r="E33" s="449">
        <v>0</v>
      </c>
      <c r="F33" s="449">
        <f>+Ashkhatavardz!L7</f>
        <v>0</v>
      </c>
      <c r="G33" s="586"/>
      <c r="H33" s="453"/>
      <c r="I33" s="451"/>
      <c r="J33" s="451"/>
      <c r="K33" s="451"/>
      <c r="L33" s="451"/>
    </row>
    <row r="34" spans="1:15" s="452" customFormat="1" ht="14.25">
      <c r="A34" s="448">
        <v>1.2</v>
      </c>
      <c r="B34" s="473" t="str">
        <f>+'Ekamut-caxs'!B36</f>
        <v>կամավոր ատեստավորման գծով լրավճար</v>
      </c>
      <c r="C34" s="449">
        <v>800</v>
      </c>
      <c r="D34" s="449">
        <v>1600</v>
      </c>
      <c r="E34" s="449">
        <v>2400</v>
      </c>
      <c r="F34" s="449">
        <f>+Ashkhatavardz!J7</f>
        <v>3198</v>
      </c>
      <c r="G34" s="586"/>
      <c r="H34" s="453"/>
      <c r="I34" s="451"/>
      <c r="J34" s="451"/>
      <c r="K34" s="451"/>
      <c r="L34" s="451"/>
    </row>
    <row r="35" spans="1:15" s="74" customFormat="1" ht="17.25">
      <c r="A35" s="43">
        <f>+A31+1</f>
        <v>2</v>
      </c>
      <c r="B35" s="471" t="s">
        <v>13</v>
      </c>
      <c r="C35" s="484">
        <v>500</v>
      </c>
      <c r="D35" s="484">
        <v>500</v>
      </c>
      <c r="E35" s="484">
        <v>977.2</v>
      </c>
      <c r="F35" s="194">
        <f>+'Ekamut-caxs'!D37</f>
        <v>980.5</v>
      </c>
      <c r="G35" s="584"/>
      <c r="H35" s="233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71" t="s">
        <v>12</v>
      </c>
      <c r="C36" s="484">
        <v>400</v>
      </c>
      <c r="D36" s="484">
        <v>700</v>
      </c>
      <c r="E36" s="484">
        <v>900</v>
      </c>
      <c r="F36" s="194">
        <f>+'Ekamut-caxs'!D38</f>
        <v>1003.2</v>
      </c>
      <c r="G36" s="584"/>
      <c r="H36" s="233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71" t="s">
        <v>14</v>
      </c>
      <c r="C37" s="484">
        <v>70</v>
      </c>
      <c r="D37" s="484">
        <v>140</v>
      </c>
      <c r="E37" s="484">
        <v>190</v>
      </c>
      <c r="F37" s="193">
        <f>+Komunal!M27</f>
        <v>208.6</v>
      </c>
      <c r="G37" s="587"/>
      <c r="H37" s="233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71" t="s">
        <v>15</v>
      </c>
      <c r="C38" s="484">
        <v>45</v>
      </c>
      <c r="D38" s="484">
        <v>45</v>
      </c>
      <c r="E38" s="484">
        <v>45</v>
      </c>
      <c r="F38" s="194">
        <f>+'Ekamut-caxs'!D40</f>
        <v>45</v>
      </c>
      <c r="G38" s="584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71" t="s">
        <v>16</v>
      </c>
      <c r="C39" s="484">
        <v>0</v>
      </c>
      <c r="D39" s="484">
        <v>0</v>
      </c>
      <c r="E39" s="484">
        <v>0</v>
      </c>
      <c r="F39" s="194">
        <f>+'Ekamut-caxs'!D41</f>
        <v>0</v>
      </c>
      <c r="G39" s="584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71" t="s">
        <v>243</v>
      </c>
      <c r="C40" s="484">
        <v>100</v>
      </c>
      <c r="D40" s="484">
        <v>190</v>
      </c>
      <c r="E40" s="484">
        <v>300</v>
      </c>
      <c r="F40" s="194">
        <f>+'Ekamut-caxs'!D42</f>
        <v>363.7</v>
      </c>
      <c r="G40" s="584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7</v>
      </c>
      <c r="B41" s="471" t="s">
        <v>17</v>
      </c>
      <c r="C41" s="484">
        <v>0</v>
      </c>
      <c r="D41" s="484">
        <v>0</v>
      </c>
      <c r="E41" s="484">
        <v>0</v>
      </c>
      <c r="F41" s="194">
        <f>+'Ekamut-caxs'!D43</f>
        <v>0</v>
      </c>
      <c r="G41" s="584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19.5" customHeight="1">
      <c r="A42" s="43">
        <v>7</v>
      </c>
      <c r="B42" s="476" t="s">
        <v>244</v>
      </c>
      <c r="C42" s="484">
        <v>0</v>
      </c>
      <c r="D42" s="484">
        <v>500</v>
      </c>
      <c r="E42" s="484">
        <v>600</v>
      </c>
      <c r="F42" s="193">
        <f>+'Ekamut-caxs'!D44</f>
        <v>929.9</v>
      </c>
      <c r="G42" s="587"/>
      <c r="H42" s="5"/>
      <c r="I42" s="49"/>
      <c r="J42" s="49"/>
      <c r="K42" s="49"/>
      <c r="L42" s="49"/>
      <c r="M42" s="73"/>
      <c r="N42" s="73"/>
      <c r="O42" s="73"/>
    </row>
    <row r="43" spans="1:15" s="74" customFormat="1" ht="19.5" customHeight="1">
      <c r="A43" s="43">
        <f>A42+1</f>
        <v>8</v>
      </c>
      <c r="B43" s="472" t="s">
        <v>66</v>
      </c>
      <c r="C43" s="484">
        <v>100</v>
      </c>
      <c r="D43" s="484">
        <v>200</v>
      </c>
      <c r="E43" s="484">
        <v>250</v>
      </c>
      <c r="F43" s="193">
        <f>+'Ekamut-caxs'!D45</f>
        <v>300</v>
      </c>
      <c r="G43" s="587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>
      <c r="A44" s="43">
        <f t="shared" ref="A44:A61" si="8">+A43+1</f>
        <v>9</v>
      </c>
      <c r="B44" s="471" t="s">
        <v>40</v>
      </c>
      <c r="C44" s="484">
        <v>100</v>
      </c>
      <c r="D44" s="484">
        <v>200</v>
      </c>
      <c r="E44" s="484">
        <v>200</v>
      </c>
      <c r="F44" s="194">
        <f>+'Ekamut-caxs'!D46</f>
        <v>200</v>
      </c>
      <c r="G44" s="584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>
      <c r="A45" s="43">
        <f t="shared" si="8"/>
        <v>10</v>
      </c>
      <c r="B45" s="471" t="s">
        <v>109</v>
      </c>
      <c r="C45" s="484">
        <v>25</v>
      </c>
      <c r="D45" s="484">
        <v>25</v>
      </c>
      <c r="E45" s="484">
        <v>25</v>
      </c>
      <c r="F45" s="194">
        <f>+'Ekamut-caxs'!D47</f>
        <v>25</v>
      </c>
      <c r="G45" s="584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>
      <c r="A46" s="43">
        <f t="shared" si="8"/>
        <v>11</v>
      </c>
      <c r="B46" s="471" t="s">
        <v>110</v>
      </c>
      <c r="C46" s="484">
        <v>0</v>
      </c>
      <c r="D46" s="484">
        <v>0</v>
      </c>
      <c r="E46" s="484">
        <v>150</v>
      </c>
      <c r="F46" s="194">
        <f>+'Ekamut-caxs'!D48</f>
        <v>150</v>
      </c>
      <c r="G46" s="584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f t="shared" si="8"/>
        <v>12</v>
      </c>
      <c r="B47" s="471" t="s">
        <v>18</v>
      </c>
      <c r="C47" s="484">
        <v>300</v>
      </c>
      <c r="D47" s="484">
        <v>300</v>
      </c>
      <c r="E47" s="484">
        <v>600</v>
      </c>
      <c r="F47" s="194">
        <f>+'Ekamut-caxs'!D49</f>
        <v>600</v>
      </c>
      <c r="G47" s="584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8"/>
        <v>13</v>
      </c>
      <c r="B48" s="471" t="s">
        <v>19</v>
      </c>
      <c r="C48" s="484">
        <f>68.8+36+37.8</f>
        <v>142.6</v>
      </c>
      <c r="D48" s="484">
        <f>68.8+36+37.8</f>
        <v>142.6</v>
      </c>
      <c r="E48" s="484">
        <f>68.8+36+37.8</f>
        <v>142.6</v>
      </c>
      <c r="F48" s="194">
        <f>+'Ekamut-caxs'!D50</f>
        <v>142.6</v>
      </c>
      <c r="G48" s="584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14</v>
      </c>
      <c r="B49" s="471" t="s">
        <v>59</v>
      </c>
      <c r="C49" s="484">
        <v>0</v>
      </c>
      <c r="D49" s="484">
        <v>0</v>
      </c>
      <c r="E49" s="484">
        <v>0</v>
      </c>
      <c r="F49" s="194">
        <f>+'Ekamut-caxs'!D51</f>
        <v>0</v>
      </c>
      <c r="G49" s="584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15</v>
      </c>
      <c r="B50" s="472" t="s">
        <v>46</v>
      </c>
      <c r="C50" s="484">
        <v>0</v>
      </c>
      <c r="D50" s="484">
        <v>0</v>
      </c>
      <c r="E50" s="484">
        <v>0</v>
      </c>
      <c r="F50" s="194">
        <f>+'Ekamut-caxs'!D52</f>
        <v>0</v>
      </c>
      <c r="G50" s="584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14</v>
      </c>
      <c r="B51" s="471" t="s">
        <v>37</v>
      </c>
      <c r="C51" s="484">
        <v>26</v>
      </c>
      <c r="D51" s="484">
        <v>52</v>
      </c>
      <c r="E51" s="484">
        <v>78</v>
      </c>
      <c r="F51" s="194">
        <f>+'Ekamut-caxs'!D53</f>
        <v>104</v>
      </c>
      <c r="G51" s="584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18.75" customHeight="1">
      <c r="A52" s="43">
        <f t="shared" si="8"/>
        <v>15</v>
      </c>
      <c r="B52" s="472" t="s">
        <v>67</v>
      </c>
      <c r="C52" s="484">
        <v>190.9</v>
      </c>
      <c r="D52" s="484">
        <v>300</v>
      </c>
      <c r="E52" s="484">
        <v>300</v>
      </c>
      <c r="F52" s="194">
        <f>+'Ekamut-caxs'!D54</f>
        <v>400</v>
      </c>
      <c r="G52" s="584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19.5" customHeight="1">
      <c r="A53" s="43">
        <f t="shared" si="8"/>
        <v>16</v>
      </c>
      <c r="B53" s="472" t="s">
        <v>68</v>
      </c>
      <c r="C53" s="484">
        <v>120</v>
      </c>
      <c r="D53" s="484">
        <v>120</v>
      </c>
      <c r="E53" s="484">
        <v>120</v>
      </c>
      <c r="F53" s="194">
        <f>+'Ekamut-caxs'!D55</f>
        <v>120</v>
      </c>
      <c r="G53" s="584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17</v>
      </c>
      <c r="B54" s="471" t="s">
        <v>38</v>
      </c>
      <c r="C54" s="484">
        <v>6</v>
      </c>
      <c r="D54" s="484">
        <v>6</v>
      </c>
      <c r="E54" s="484">
        <v>6</v>
      </c>
      <c r="F54" s="194">
        <f>+'Ekamut-caxs'!D56</f>
        <v>6</v>
      </c>
      <c r="G54" s="584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18</v>
      </c>
      <c r="B55" s="471" t="s">
        <v>111</v>
      </c>
      <c r="C55" s="484">
        <v>0</v>
      </c>
      <c r="D55" s="484">
        <v>0</v>
      </c>
      <c r="E55" s="484">
        <v>0</v>
      </c>
      <c r="F55" s="194">
        <f>+'Ekamut-caxs'!D57</f>
        <v>0</v>
      </c>
      <c r="G55" s="584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>
      <c r="A56" s="43">
        <v>18</v>
      </c>
      <c r="B56" s="471" t="s">
        <v>39</v>
      </c>
      <c r="C56" s="484">
        <v>50</v>
      </c>
      <c r="D56" s="484">
        <v>150</v>
      </c>
      <c r="E56" s="484">
        <v>150</v>
      </c>
      <c r="F56" s="194">
        <f>+'Ekamut-caxs'!D58</f>
        <v>200</v>
      </c>
      <c r="G56" s="584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f t="shared" si="8"/>
        <v>19</v>
      </c>
      <c r="B57" s="471" t="s">
        <v>56</v>
      </c>
      <c r="C57" s="484">
        <v>100</v>
      </c>
      <c r="D57" s="484">
        <v>100</v>
      </c>
      <c r="E57" s="484">
        <v>100</v>
      </c>
      <c r="F57" s="194">
        <f>+'Ekamut-caxs'!D59</f>
        <v>100</v>
      </c>
      <c r="G57" s="584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20.25" customHeight="1">
      <c r="A58" s="43">
        <f t="shared" si="8"/>
        <v>20</v>
      </c>
      <c r="B58" s="470" t="s">
        <v>245</v>
      </c>
      <c r="C58" s="484"/>
      <c r="D58" s="484">
        <v>200</v>
      </c>
      <c r="E58" s="484">
        <v>200</v>
      </c>
      <c r="F58" s="194">
        <f>+'Ekamut-caxs'!D60</f>
        <v>400</v>
      </c>
      <c r="G58" s="584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>
      <c r="A59" s="43">
        <f t="shared" si="8"/>
        <v>21</v>
      </c>
      <c r="B59" s="376" t="s">
        <v>206</v>
      </c>
      <c r="C59" s="484">
        <v>0</v>
      </c>
      <c r="D59" s="484">
        <v>0</v>
      </c>
      <c r="E59" s="484">
        <v>100</v>
      </c>
      <c r="F59" s="193">
        <f>+'Ekamut-caxs'!D61</f>
        <v>100</v>
      </c>
      <c r="G59" s="587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f t="shared" si="8"/>
        <v>22</v>
      </c>
      <c r="B60" s="376" t="s">
        <v>273</v>
      </c>
      <c r="C60" s="484">
        <v>0</v>
      </c>
      <c r="D60" s="484">
        <v>300</v>
      </c>
      <c r="E60" s="484">
        <v>300</v>
      </c>
      <c r="F60" s="193">
        <f>+'Ekamut-caxs'!D62</f>
        <v>400</v>
      </c>
      <c r="G60" s="587"/>
      <c r="H60" s="89"/>
      <c r="I60" s="49"/>
      <c r="J60" s="49"/>
      <c r="K60" s="49"/>
      <c r="L60" s="38"/>
    </row>
    <row r="61" spans="1:15" s="50" customFormat="1" ht="17.25">
      <c r="A61" s="43">
        <f t="shared" si="8"/>
        <v>23</v>
      </c>
      <c r="B61" s="376" t="s">
        <v>278</v>
      </c>
      <c r="C61" s="484">
        <v>50</v>
      </c>
      <c r="D61" s="484">
        <v>100</v>
      </c>
      <c r="E61" s="484">
        <v>100</v>
      </c>
      <c r="F61" s="193">
        <f>+'Ekamut-caxs'!D63</f>
        <v>100</v>
      </c>
      <c r="G61" s="587"/>
      <c r="H61" s="89"/>
      <c r="I61" s="49"/>
      <c r="J61" s="49"/>
      <c r="K61" s="49"/>
      <c r="L61" s="38"/>
    </row>
    <row r="62" spans="1:15" s="50" customFormat="1" ht="17.25">
      <c r="A62" s="43">
        <v>24</v>
      </c>
      <c r="B62" s="376" t="s">
        <v>279</v>
      </c>
      <c r="C62" s="484">
        <v>30</v>
      </c>
      <c r="D62" s="484">
        <v>30</v>
      </c>
      <c r="E62" s="484">
        <v>60</v>
      </c>
      <c r="F62" s="193">
        <f>+'Ekamut-caxs'!D64</f>
        <v>60</v>
      </c>
      <c r="G62" s="587"/>
      <c r="H62" s="89"/>
      <c r="I62" s="49"/>
      <c r="J62" s="49"/>
      <c r="K62" s="49"/>
      <c r="L62" s="38"/>
    </row>
    <row r="63" spans="1:15" s="50" customFormat="1" ht="17.25" hidden="1">
      <c r="A63" s="43">
        <v>30</v>
      </c>
      <c r="B63" s="376" t="s">
        <v>276</v>
      </c>
      <c r="C63" s="484"/>
      <c r="D63" s="484"/>
      <c r="E63" s="484"/>
      <c r="F63" s="193">
        <f>+'Ekamut-caxs'!D65</f>
        <v>0</v>
      </c>
      <c r="G63" s="587"/>
      <c r="H63" s="89"/>
      <c r="I63" s="49"/>
      <c r="J63" s="49"/>
      <c r="K63" s="49"/>
      <c r="L63" s="38"/>
    </row>
    <row r="64" spans="1:15" s="50" customFormat="1" ht="17.25">
      <c r="A64" s="43">
        <v>25</v>
      </c>
      <c r="B64" s="376" t="s">
        <v>280</v>
      </c>
      <c r="C64" s="484">
        <v>0</v>
      </c>
      <c r="D64" s="484">
        <v>0</v>
      </c>
      <c r="E64" s="484">
        <v>0</v>
      </c>
      <c r="F64" s="193">
        <f>+'Ekamut-caxs'!D66</f>
        <v>100</v>
      </c>
      <c r="G64" s="587"/>
      <c r="H64" s="89"/>
      <c r="I64" s="49"/>
      <c r="J64" s="49"/>
      <c r="K64" s="49"/>
      <c r="L64" s="38"/>
    </row>
    <row r="65" spans="1:15" s="50" customFormat="1" ht="17.25" hidden="1">
      <c r="A65" s="43">
        <v>32</v>
      </c>
      <c r="B65" s="376" t="s">
        <v>277</v>
      </c>
      <c r="C65" s="484"/>
      <c r="D65" s="484"/>
      <c r="E65" s="484"/>
      <c r="F65" s="193">
        <f>+'Ekamut-caxs'!D67</f>
        <v>0</v>
      </c>
      <c r="G65" s="587"/>
      <c r="H65" s="89"/>
      <c r="I65" s="49"/>
      <c r="J65" s="49"/>
      <c r="K65" s="49"/>
      <c r="L65" s="38"/>
    </row>
    <row r="66" spans="1:15" s="74" customFormat="1" ht="39" hidden="1" customHeight="1">
      <c r="A66" s="43">
        <v>33</v>
      </c>
      <c r="B66" s="472" t="s">
        <v>27</v>
      </c>
      <c r="C66" s="194">
        <f t="shared" ref="C66:E66" si="9">SUM(C67:C69)</f>
        <v>0</v>
      </c>
      <c r="D66" s="194">
        <f t="shared" si="9"/>
        <v>0</v>
      </c>
      <c r="E66" s="194">
        <f t="shared" si="9"/>
        <v>0</v>
      </c>
      <c r="F66" s="194">
        <f>SUM(F67:F69)</f>
        <v>0</v>
      </c>
      <c r="G66" s="584"/>
      <c r="H66" s="88"/>
      <c r="I66" s="49"/>
      <c r="J66" s="49"/>
      <c r="K66" s="49"/>
      <c r="L66" s="49"/>
      <c r="M66" s="73"/>
      <c r="N66" s="73"/>
      <c r="O66" s="73"/>
    </row>
    <row r="67" spans="1:15" s="456" customFormat="1" hidden="1">
      <c r="A67" s="448">
        <f>+A66+0.1</f>
        <v>33.1</v>
      </c>
      <c r="B67" s="473" t="s">
        <v>28</v>
      </c>
      <c r="C67" s="485"/>
      <c r="D67" s="485"/>
      <c r="E67" s="485"/>
      <c r="F67" s="486"/>
      <c r="G67" s="588"/>
      <c r="H67" s="454"/>
      <c r="I67" s="455"/>
      <c r="J67" s="455"/>
      <c r="K67" s="455"/>
      <c r="L67" s="455"/>
    </row>
    <row r="68" spans="1:15" s="456" customFormat="1" hidden="1">
      <c r="A68" s="448">
        <f t="shared" ref="A68:A69" si="10">+A67+0.1</f>
        <v>33.200000000000003</v>
      </c>
      <c r="B68" s="473" t="s">
        <v>41</v>
      </c>
      <c r="C68" s="485"/>
      <c r="D68" s="485"/>
      <c r="E68" s="485"/>
      <c r="F68" s="486"/>
      <c r="G68" s="588"/>
      <c r="H68" s="454"/>
      <c r="I68" s="455"/>
      <c r="J68" s="455"/>
      <c r="K68" s="455"/>
      <c r="L68" s="455"/>
    </row>
    <row r="69" spans="1:15" s="458" customFormat="1" ht="16.5" hidden="1" customHeight="1">
      <c r="A69" s="448">
        <f t="shared" si="10"/>
        <v>33.300000000000004</v>
      </c>
      <c r="B69" s="478" t="s">
        <v>75</v>
      </c>
      <c r="C69" s="485"/>
      <c r="D69" s="485"/>
      <c r="E69" s="485"/>
      <c r="F69" s="457"/>
      <c r="G69" s="589"/>
      <c r="H69" s="454"/>
      <c r="I69" s="455"/>
      <c r="J69" s="455"/>
      <c r="K69" s="455"/>
      <c r="L69" s="455"/>
      <c r="M69" s="456"/>
      <c r="N69" s="456"/>
      <c r="O69" s="456"/>
    </row>
    <row r="70" spans="1:15" s="57" customFormat="1" ht="17.25">
      <c r="A70" s="493">
        <v>26</v>
      </c>
      <c r="B70" s="471" t="s">
        <v>29</v>
      </c>
      <c r="C70" s="484">
        <f>+$F$70</f>
        <v>989.60000000000036</v>
      </c>
      <c r="D70" s="484">
        <f t="shared" ref="D70:E70" si="11">+$F$70</f>
        <v>989.60000000000036</v>
      </c>
      <c r="E70" s="484">
        <f t="shared" si="11"/>
        <v>989.60000000000036</v>
      </c>
      <c r="F70" s="194">
        <f>+'Deb. ev kreditor'!F59</f>
        <v>989.60000000000036</v>
      </c>
      <c r="G70" s="584"/>
      <c r="H70" s="83"/>
      <c r="I70" s="35"/>
      <c r="J70" s="35"/>
      <c r="K70" s="35"/>
      <c r="L70" s="35"/>
      <c r="M70" s="58"/>
      <c r="N70" s="58"/>
      <c r="O70" s="58"/>
    </row>
    <row r="71" spans="1:15" s="74" customFormat="1" ht="17.25" hidden="1">
      <c r="A71" s="43">
        <f>+A70+1</f>
        <v>27</v>
      </c>
      <c r="B71" s="471" t="s">
        <v>76</v>
      </c>
      <c r="C71" s="485"/>
      <c r="D71" s="485"/>
      <c r="E71" s="485"/>
      <c r="F71" s="485"/>
      <c r="G71" s="590"/>
      <c r="H71" s="88" t="s">
        <v>253</v>
      </c>
      <c r="I71" s="49"/>
      <c r="J71" s="49"/>
      <c r="K71" s="49"/>
      <c r="L71" s="49"/>
      <c r="M71" s="73"/>
      <c r="N71" s="73"/>
      <c r="O71" s="73"/>
    </row>
    <row r="72" spans="1:15" s="62" customFormat="1" ht="17.25">
      <c r="A72" s="34" t="s">
        <v>49</v>
      </c>
      <c r="B72" s="477" t="s">
        <v>52</v>
      </c>
      <c r="C72" s="202">
        <f t="shared" ref="C72:E72" si="12">C73+C81</f>
        <v>0</v>
      </c>
      <c r="D72" s="202">
        <f t="shared" si="12"/>
        <v>0</v>
      </c>
      <c r="E72" s="202">
        <f t="shared" si="12"/>
        <v>0</v>
      </c>
      <c r="F72" s="202">
        <f>F73+F81</f>
        <v>800</v>
      </c>
      <c r="G72" s="583"/>
      <c r="H72" s="90"/>
      <c r="I72" s="80"/>
      <c r="J72" s="80"/>
      <c r="K72" s="80"/>
      <c r="L72" s="80"/>
      <c r="M72" s="61"/>
      <c r="N72" s="61"/>
      <c r="O72" s="61"/>
    </row>
    <row r="73" spans="1:15" s="72" customFormat="1" ht="17.25">
      <c r="A73" s="53">
        <v>1</v>
      </c>
      <c r="B73" s="471" t="s">
        <v>81</v>
      </c>
      <c r="C73" s="194">
        <f t="shared" ref="C73:E73" si="13">SUM(C74:C80)</f>
        <v>0</v>
      </c>
      <c r="D73" s="194">
        <f t="shared" si="13"/>
        <v>0</v>
      </c>
      <c r="E73" s="194">
        <f t="shared" si="13"/>
        <v>0</v>
      </c>
      <c r="F73" s="194">
        <f>SUM(F74:F80)</f>
        <v>800</v>
      </c>
      <c r="G73" s="584"/>
      <c r="H73" s="87"/>
      <c r="I73" s="79"/>
      <c r="J73" s="79"/>
      <c r="K73" s="79"/>
      <c r="L73" s="79"/>
      <c r="M73" s="71"/>
      <c r="N73" s="71"/>
      <c r="O73" s="71"/>
    </row>
    <row r="74" spans="1:15" s="460" customFormat="1" ht="14.25">
      <c r="A74" s="459">
        <f>+A73+0.1</f>
        <v>1.1000000000000001</v>
      </c>
      <c r="B74" s="478" t="s">
        <v>77</v>
      </c>
      <c r="C74" s="492">
        <v>0</v>
      </c>
      <c r="D74" s="492">
        <v>0</v>
      </c>
      <c r="E74" s="492">
        <v>0</v>
      </c>
      <c r="F74" s="448">
        <v>800</v>
      </c>
      <c r="G74" s="591"/>
      <c r="H74" s="453"/>
      <c r="I74" s="451"/>
      <c r="J74" s="451"/>
      <c r="K74" s="451"/>
      <c r="L74" s="451"/>
      <c r="M74" s="452"/>
      <c r="N74" s="452"/>
      <c r="O74" s="452"/>
    </row>
    <row r="75" spans="1:15" s="460" customFormat="1" ht="14.25" hidden="1">
      <c r="A75" s="459">
        <f t="shared" ref="A75:A80" si="14">+A74+0.1</f>
        <v>1.2000000000000002</v>
      </c>
      <c r="B75" s="478" t="s">
        <v>78</v>
      </c>
      <c r="C75" s="485"/>
      <c r="D75" s="485"/>
      <c r="E75" s="485"/>
      <c r="F75" s="486"/>
      <c r="G75" s="588"/>
      <c r="H75" s="453"/>
      <c r="I75" s="451"/>
      <c r="J75" s="451"/>
      <c r="K75" s="451"/>
      <c r="L75" s="451"/>
      <c r="M75" s="452"/>
      <c r="N75" s="452"/>
      <c r="O75" s="452"/>
    </row>
    <row r="76" spans="1:15" s="460" customFormat="1" ht="14.25" hidden="1">
      <c r="A76" s="459">
        <f t="shared" si="14"/>
        <v>1.3000000000000003</v>
      </c>
      <c r="B76" s="478" t="s">
        <v>79</v>
      </c>
      <c r="C76" s="485"/>
      <c r="D76" s="485"/>
      <c r="E76" s="485"/>
      <c r="F76" s="486"/>
      <c r="G76" s="588"/>
      <c r="H76" s="453"/>
      <c r="I76" s="451"/>
      <c r="J76" s="451"/>
      <c r="K76" s="451"/>
      <c r="L76" s="451"/>
      <c r="M76" s="452"/>
      <c r="N76" s="452"/>
      <c r="O76" s="452"/>
    </row>
    <row r="77" spans="1:15" s="460" customFormat="1" ht="14.25" hidden="1">
      <c r="A77" s="459">
        <f t="shared" si="14"/>
        <v>1.4000000000000004</v>
      </c>
      <c r="B77" s="478" t="s">
        <v>172</v>
      </c>
      <c r="C77" s="485"/>
      <c r="D77" s="485"/>
      <c r="E77" s="485"/>
      <c r="F77" s="486"/>
      <c r="G77" s="588"/>
      <c r="H77" s="453"/>
      <c r="I77" s="451"/>
      <c r="J77" s="451"/>
      <c r="K77" s="451"/>
      <c r="L77" s="451"/>
      <c r="M77" s="452"/>
      <c r="N77" s="452"/>
      <c r="O77" s="452"/>
    </row>
    <row r="78" spans="1:15" s="460" customFormat="1" ht="14.25" hidden="1">
      <c r="A78" s="459">
        <f t="shared" si="14"/>
        <v>1.5000000000000004</v>
      </c>
      <c r="B78" s="478" t="s">
        <v>57</v>
      </c>
      <c r="C78" s="485"/>
      <c r="D78" s="485"/>
      <c r="E78" s="485"/>
      <c r="F78" s="486"/>
      <c r="G78" s="588"/>
      <c r="H78" s="453"/>
      <c r="I78" s="451"/>
      <c r="J78" s="451"/>
      <c r="K78" s="451"/>
      <c r="L78" s="451"/>
      <c r="M78" s="452"/>
      <c r="N78" s="452"/>
      <c r="O78" s="452"/>
    </row>
    <row r="79" spans="1:15" s="452" customFormat="1" ht="14.25" hidden="1">
      <c r="A79" s="459">
        <f t="shared" si="14"/>
        <v>1.6000000000000005</v>
      </c>
      <c r="B79" s="473" t="s">
        <v>58</v>
      </c>
      <c r="C79" s="485"/>
      <c r="D79" s="485"/>
      <c r="E79" s="485"/>
      <c r="F79" s="486"/>
      <c r="G79" s="588"/>
      <c r="H79" s="453"/>
      <c r="I79" s="451"/>
      <c r="J79" s="451"/>
      <c r="K79" s="451"/>
      <c r="L79" s="451"/>
    </row>
    <row r="80" spans="1:15" s="452" customFormat="1" ht="14.25" hidden="1">
      <c r="A80" s="459">
        <f t="shared" si="14"/>
        <v>1.7000000000000006</v>
      </c>
      <c r="B80" s="473"/>
      <c r="C80" s="485"/>
      <c r="D80" s="485"/>
      <c r="E80" s="485"/>
      <c r="F80" s="486"/>
      <c r="G80" s="588"/>
      <c r="H80" s="461" t="s">
        <v>256</v>
      </c>
      <c r="I80" s="451"/>
      <c r="J80" s="451"/>
      <c r="K80" s="451"/>
      <c r="L80" s="451"/>
    </row>
    <row r="81" spans="1:15" s="72" customFormat="1" ht="51" hidden="1" customHeight="1">
      <c r="A81" s="53">
        <v>2</v>
      </c>
      <c r="B81" s="472" t="s">
        <v>257</v>
      </c>
      <c r="C81" s="194">
        <f t="shared" ref="C81:E81" si="15">SUM(C82:C84)</f>
        <v>0</v>
      </c>
      <c r="D81" s="194">
        <f t="shared" si="15"/>
        <v>0</v>
      </c>
      <c r="E81" s="194">
        <f t="shared" si="15"/>
        <v>0</v>
      </c>
      <c r="F81" s="194">
        <f>SUM(F82:F84)</f>
        <v>0</v>
      </c>
      <c r="G81" s="584"/>
      <c r="H81" s="87"/>
      <c r="I81" s="79"/>
      <c r="J81" s="79"/>
      <c r="K81" s="79"/>
      <c r="L81" s="79"/>
      <c r="M81" s="71"/>
      <c r="N81" s="71"/>
      <c r="O81" s="71"/>
    </row>
    <row r="82" spans="1:15" s="460" customFormat="1" ht="14.25" hidden="1">
      <c r="A82" s="459">
        <f t="shared" ref="A82:A84" si="16">+A81+0.1</f>
        <v>2.1</v>
      </c>
      <c r="B82" s="478" t="s">
        <v>54</v>
      </c>
      <c r="C82" s="485"/>
      <c r="D82" s="485"/>
      <c r="E82" s="485"/>
      <c r="F82" s="486"/>
      <c r="G82" s="588"/>
      <c r="H82" s="453"/>
      <c r="I82" s="451"/>
      <c r="J82" s="451"/>
      <c r="K82" s="451"/>
      <c r="L82" s="451"/>
      <c r="M82" s="452"/>
      <c r="N82" s="452"/>
      <c r="O82" s="452"/>
    </row>
    <row r="83" spans="1:15" s="460" customFormat="1" ht="14.25" hidden="1">
      <c r="A83" s="459">
        <f t="shared" si="16"/>
        <v>2.2000000000000002</v>
      </c>
      <c r="B83" s="478" t="s">
        <v>53</v>
      </c>
      <c r="C83" s="485"/>
      <c r="D83" s="485"/>
      <c r="E83" s="485"/>
      <c r="F83" s="486"/>
      <c r="G83" s="588"/>
      <c r="H83" s="453"/>
      <c r="I83" s="451"/>
      <c r="J83" s="451"/>
      <c r="K83" s="451"/>
      <c r="L83" s="451"/>
      <c r="M83" s="452"/>
      <c r="N83" s="452"/>
      <c r="O83" s="452"/>
    </row>
    <row r="84" spans="1:15" s="460" customFormat="1" ht="14.25" hidden="1">
      <c r="A84" s="459">
        <f t="shared" si="16"/>
        <v>2.3000000000000003</v>
      </c>
      <c r="B84" s="478" t="s">
        <v>42</v>
      </c>
      <c r="C84" s="485"/>
      <c r="D84" s="485"/>
      <c r="E84" s="485"/>
      <c r="F84" s="486"/>
      <c r="G84" s="588"/>
      <c r="H84" s="453"/>
      <c r="I84" s="451"/>
      <c r="J84" s="451"/>
      <c r="K84" s="451"/>
      <c r="L84" s="451"/>
      <c r="M84" s="452"/>
      <c r="N84" s="452"/>
      <c r="O84" s="452"/>
    </row>
    <row r="85" spans="1:15" s="62" customFormat="1" ht="39.75" hidden="1" customHeight="1">
      <c r="A85" s="34" t="s">
        <v>50</v>
      </c>
      <c r="B85" s="475" t="s">
        <v>120</v>
      </c>
      <c r="C85" s="202">
        <f t="shared" ref="C85:E85" si="17">SUM(C86:C87)</f>
        <v>0</v>
      </c>
      <c r="D85" s="202">
        <f t="shared" si="17"/>
        <v>0</v>
      </c>
      <c r="E85" s="202">
        <f t="shared" si="17"/>
        <v>0</v>
      </c>
      <c r="F85" s="202">
        <f>SUM(F86:F87)</f>
        <v>0</v>
      </c>
      <c r="G85" s="583"/>
      <c r="H85" s="90"/>
      <c r="I85" s="80"/>
      <c r="J85" s="80"/>
      <c r="K85" s="80"/>
      <c r="L85" s="80"/>
      <c r="M85" s="61"/>
      <c r="N85" s="61"/>
      <c r="O85" s="61"/>
    </row>
    <row r="86" spans="1:15" s="71" customFormat="1" ht="17.25" hidden="1">
      <c r="A86" s="53">
        <v>1</v>
      </c>
      <c r="B86" s="376" t="s">
        <v>254</v>
      </c>
      <c r="C86" s="485"/>
      <c r="D86" s="485"/>
      <c r="E86" s="485"/>
      <c r="F86" s="486"/>
      <c r="G86" s="588"/>
      <c r="H86" s="87"/>
      <c r="I86" s="79"/>
      <c r="J86" s="79"/>
      <c r="K86" s="79"/>
      <c r="L86" s="79"/>
    </row>
    <row r="87" spans="1:15" s="71" customFormat="1" ht="17.25" hidden="1">
      <c r="A87" s="53">
        <v>2</v>
      </c>
      <c r="B87" s="376" t="s">
        <v>255</v>
      </c>
      <c r="C87" s="485"/>
      <c r="D87" s="485"/>
      <c r="E87" s="485"/>
      <c r="F87" s="486"/>
      <c r="G87" s="588"/>
      <c r="H87" s="82"/>
      <c r="I87" s="79"/>
      <c r="J87" s="79"/>
      <c r="K87" s="79"/>
      <c r="L87" s="79"/>
    </row>
    <row r="88" spans="1:15" s="76" customFormat="1" ht="36.75" customHeight="1">
      <c r="A88" s="10" t="s">
        <v>30</v>
      </c>
      <c r="B88" s="475" t="s">
        <v>31</v>
      </c>
      <c r="C88" s="202">
        <f t="shared" ref="C88:E88" si="18">C13+C14-C29</f>
        <v>2295.0958333333328</v>
      </c>
      <c r="D88" s="202">
        <f t="shared" si="18"/>
        <v>966.69833333331917</v>
      </c>
      <c r="E88" s="202">
        <f t="shared" si="18"/>
        <v>1197.5733333333192</v>
      </c>
      <c r="F88" s="202">
        <f>F13+F14-F29</f>
        <v>805.9999999999709</v>
      </c>
      <c r="G88" s="582"/>
      <c r="H88" s="605"/>
      <c r="I88" s="606"/>
      <c r="J88" s="211"/>
      <c r="K88" s="211"/>
      <c r="L88" s="180"/>
      <c r="M88" s="75"/>
      <c r="N88" s="75"/>
      <c r="O88" s="75"/>
    </row>
    <row r="89" spans="1:15" s="61" customFormat="1" ht="15.75" customHeight="1">
      <c r="A89" s="356"/>
      <c r="B89" s="357"/>
      <c r="C89" s="357"/>
      <c r="D89" s="357"/>
      <c r="E89" s="357"/>
      <c r="H89" s="90"/>
      <c r="I89" s="80"/>
      <c r="J89" s="80"/>
      <c r="K89" s="80"/>
      <c r="L89" s="80"/>
    </row>
    <row r="90" spans="1:15" s="5" customFormat="1" ht="21.75" hidden="1" customHeight="1">
      <c r="B90" s="358" t="s">
        <v>2</v>
      </c>
      <c r="C90" s="358"/>
      <c r="D90" s="358"/>
      <c r="E90" s="358"/>
      <c r="F90" s="216" t="str">
        <f>+'Ekamut-caxs'!C74</f>
        <v>Ք. Կարապետյան</v>
      </c>
      <c r="G90" s="80"/>
      <c r="H90" s="13"/>
      <c r="I90" s="35"/>
      <c r="J90" s="35"/>
      <c r="K90" s="35"/>
      <c r="L90" s="35"/>
    </row>
    <row r="91" spans="1:15" s="2" customFormat="1" ht="13.5" hidden="1" customHeight="1">
      <c r="A91" s="5"/>
      <c r="B91" s="5" t="s">
        <v>4</v>
      </c>
      <c r="C91" s="5"/>
      <c r="D91" s="5"/>
      <c r="E91" s="5"/>
      <c r="F91" s="359" t="s">
        <v>85</v>
      </c>
      <c r="G91" s="592"/>
      <c r="H91" s="360"/>
      <c r="I91" s="66"/>
      <c r="J91" s="66"/>
      <c r="K91" s="66"/>
      <c r="L91" s="66"/>
    </row>
    <row r="92" spans="1:15" s="2" customFormat="1" ht="22.5" hidden="1" customHeight="1">
      <c r="B92" s="13" t="s">
        <v>6</v>
      </c>
      <c r="C92" s="13"/>
      <c r="D92" s="13"/>
      <c r="E92" s="13"/>
      <c r="F92" s="218" t="str">
        <f>+'Ekamut-caxs'!C76</f>
        <v>Ս. Սոսյան</v>
      </c>
      <c r="G92" s="240"/>
      <c r="H92" s="61"/>
      <c r="I92" s="66"/>
      <c r="J92" s="66"/>
      <c r="K92" s="66"/>
      <c r="L92" s="66"/>
    </row>
    <row r="93" spans="1:15" s="2" customFormat="1" ht="12" hidden="1" customHeight="1">
      <c r="F93" s="359" t="s">
        <v>85</v>
      </c>
      <c r="G93" s="592"/>
      <c r="H93" s="360"/>
      <c r="I93" s="66"/>
      <c r="J93" s="66"/>
      <c r="K93" s="66"/>
      <c r="L93" s="66"/>
    </row>
    <row r="94" spans="1:15" s="2" customFormat="1" hidden="1">
      <c r="B94" s="66" t="s">
        <v>158</v>
      </c>
      <c r="C94" s="66"/>
      <c r="D94" s="66"/>
      <c r="E94" s="66"/>
      <c r="F94" s="63"/>
      <c r="G94" s="63"/>
      <c r="H94" s="63"/>
      <c r="I94" s="66"/>
      <c r="J94" s="66"/>
      <c r="K94" s="66"/>
      <c r="L94" s="66"/>
    </row>
    <row r="95" spans="1:15" s="35" customFormat="1" ht="104.25" customHeight="1">
      <c r="B95" s="575" t="str">
        <f>+'Ekamut-caxs'!B79</f>
        <v>ԵՐԵՎԱՆԻ ՔԱՂԱՔԱՊԵՏ՝</v>
      </c>
      <c r="C95" s="609"/>
      <c r="D95" s="609"/>
      <c r="E95" s="36"/>
      <c r="F95" s="594" t="str">
        <f>+'Ekamut-caxs'!D79</f>
        <v>ՏԻԳՐԱՆ ԱՎԻՆՅԱՆ</v>
      </c>
      <c r="G95" s="361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  <row r="116" spans="8:12" s="63" customFormat="1">
      <c r="H116" s="85"/>
      <c r="I116" s="66"/>
      <c r="J116" s="66"/>
      <c r="K116" s="66"/>
      <c r="L116" s="66"/>
    </row>
    <row r="117" spans="8:12" s="63" customFormat="1">
      <c r="H117" s="85"/>
      <c r="I117" s="66"/>
      <c r="J117" s="66"/>
      <c r="K117" s="66"/>
      <c r="L117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8:I88"/>
    <mergeCell ref="A7:F7"/>
    <mergeCell ref="A9:F9"/>
    <mergeCell ref="A8:F8"/>
    <mergeCell ref="C95:D95"/>
  </mergeCells>
  <pageMargins left="0.15748031496063" right="0.196850393700787" top="0.23622047244094499" bottom="0.25" header="0.15748031496063" footer="0.18"/>
  <pageSetup paperSize="9" scale="67" fitToHeight="0" orientation="portrait" r:id="rId1"/>
  <headerFooter alignWithMargins="0"/>
  <ignoredErrors>
    <ignoredError sqref="F88 F52:F53 F72 F44:F50 F85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3</xdr:col>
                <xdr:colOff>1238250</xdr:colOff>
                <xdr:row>94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5" zoomScaleSheetLayoutView="100" workbookViewId="0">
      <selection activeCell="D58" sqref="D58"/>
    </sheetView>
  </sheetViews>
  <sheetFormatPr defaultColWidth="9.140625" defaultRowHeight="13.5"/>
  <cols>
    <col min="1" max="1" width="7.140625" style="20" customWidth="1"/>
    <col min="2" max="2" width="59.85546875" style="16" customWidth="1"/>
    <col min="3" max="3" width="14.28515625" style="16" customWidth="1"/>
    <col min="4" max="4" width="15" style="16" customWidth="1"/>
    <col min="5" max="5" width="15.5703125" style="16" customWidth="1"/>
    <col min="6" max="6" width="22.5703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10" t="s">
        <v>47</v>
      </c>
      <c r="B1" s="610"/>
      <c r="C1" s="610"/>
      <c r="D1" s="610"/>
      <c r="E1" s="610"/>
      <c r="F1" s="610"/>
    </row>
    <row r="2" spans="1:18" s="18" customFormat="1" ht="25.5" customHeight="1">
      <c r="A2" s="608" t="str">
        <f>+'Ekamut-caxs'!A9</f>
        <v xml:space="preserve">Երևանի Ավան համայնքի «Գ. Բուդաղյանի անվան արվեստի դպրոց» ՀՈԱԿ-ի  </v>
      </c>
      <c r="B2" s="608"/>
      <c r="C2" s="608"/>
      <c r="D2" s="608"/>
      <c r="E2" s="608"/>
      <c r="F2" s="608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09" t="s">
        <v>228</v>
      </c>
      <c r="B3" s="609"/>
      <c r="C3" s="609"/>
      <c r="D3" s="609"/>
      <c r="E3" s="609"/>
      <c r="F3" s="609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8" t="s">
        <v>263</v>
      </c>
      <c r="D5" s="178" t="s">
        <v>264</v>
      </c>
      <c r="E5" s="48" t="s">
        <v>43</v>
      </c>
      <c r="F5" s="235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4">
        <f>SUM(C7:C18,C21:C23)</f>
        <v>124641.49999999999</v>
      </c>
      <c r="D6" s="214">
        <f>SUM(D7:D18,D21:D23)</f>
        <v>154487.19999999998</v>
      </c>
      <c r="E6" s="342">
        <f t="shared" ref="E6:E64" si="0">D6-C6</f>
        <v>29845.699999999997</v>
      </c>
      <c r="F6" s="238"/>
      <c r="G6" s="599"/>
      <c r="H6" s="59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5" t="s">
        <v>107</v>
      </c>
      <c r="C7" s="205">
        <v>107908.2</v>
      </c>
      <c r="D7" s="206">
        <f>+'Ekamut-caxs'!D13</f>
        <v>134217.29999999999</v>
      </c>
      <c r="E7" s="343">
        <f t="shared" si="0"/>
        <v>26309.099999999991</v>
      </c>
      <c r="F7" s="205"/>
      <c r="G7" s="599"/>
      <c r="H7" s="59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17.25" customHeight="1">
      <c r="A8" s="43">
        <v>2</v>
      </c>
      <c r="B8" s="195" t="str">
        <f>+'Ekamut-caxs'!B14</f>
        <v>Սուբսիդիա ջրամատակարարման գծով</v>
      </c>
      <c r="C8" s="205">
        <v>5.4</v>
      </c>
      <c r="D8" s="206">
        <f>+'Ekamut-caxs'!D14</f>
        <v>5.8</v>
      </c>
      <c r="E8" s="206">
        <f t="shared" si="0"/>
        <v>0.39999999999999947</v>
      </c>
      <c r="F8" s="205"/>
      <c r="G8" s="601"/>
      <c r="H8" s="601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customHeight="1">
      <c r="A9" s="43">
        <v>3</v>
      </c>
      <c r="B9" s="303" t="s">
        <v>170</v>
      </c>
      <c r="C9" s="205">
        <v>871.5</v>
      </c>
      <c r="D9" s="206">
        <f>+'Ekamut-caxs'!D15</f>
        <v>871.5</v>
      </c>
      <c r="E9" s="206">
        <f>D9-C9</f>
        <v>0</v>
      </c>
      <c r="F9" s="205"/>
      <c r="G9" s="601"/>
      <c r="H9" s="601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24" customHeight="1">
      <c r="A10" s="43">
        <v>4</v>
      </c>
      <c r="B10" s="303" t="s">
        <v>211</v>
      </c>
      <c r="C10" s="205">
        <v>1725.4</v>
      </c>
      <c r="D10" s="206">
        <f>+'Ekamut-caxs'!D16</f>
        <v>3198</v>
      </c>
      <c r="E10" s="206">
        <f>D10-C10</f>
        <v>1472.6</v>
      </c>
      <c r="F10" s="205"/>
      <c r="G10" s="599"/>
      <c r="H10" s="59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5</v>
      </c>
      <c r="B11" s="208" t="str">
        <f>+'Ekamut-caxs'!B17</f>
        <v>Վճարովի ծառայություններից (գեղագիտական ուսուցում)</v>
      </c>
      <c r="C11" s="205">
        <v>11336.2</v>
      </c>
      <c r="D11" s="206">
        <f>+'Ekamut-caxs'!D17</f>
        <v>13400</v>
      </c>
      <c r="E11" s="206">
        <f t="shared" ref="E11:E17" si="1">D11-C11</f>
        <v>2063.7999999999993</v>
      </c>
      <c r="F11" s="205"/>
      <c r="G11" s="599"/>
      <c r="H11" s="59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5" t="s">
        <v>45</v>
      </c>
      <c r="C12" s="207">
        <v>0</v>
      </c>
      <c r="D12" s="206">
        <f>+'Ekamut-caxs'!D18</f>
        <v>0</v>
      </c>
      <c r="E12" s="206">
        <f t="shared" si="1"/>
        <v>0</v>
      </c>
      <c r="F12" s="205"/>
      <c r="G12" s="599"/>
      <c r="H12" s="59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5" t="s">
        <v>55</v>
      </c>
      <c r="C13" s="207">
        <v>0</v>
      </c>
      <c r="D13" s="206">
        <f>+'Ekamut-caxs'!D19</f>
        <v>0</v>
      </c>
      <c r="E13" s="206">
        <f t="shared" si="1"/>
        <v>0</v>
      </c>
      <c r="F13" s="205"/>
      <c r="G13" s="599"/>
      <c r="H13" s="59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7">
        <v>0</v>
      </c>
      <c r="D14" s="206">
        <f>+'Ekamut-caxs'!D20</f>
        <v>0</v>
      </c>
      <c r="E14" s="206">
        <f t="shared" si="1"/>
        <v>0</v>
      </c>
      <c r="F14" s="205"/>
      <c r="G14" s="599"/>
      <c r="H14" s="59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3" t="s">
        <v>214</v>
      </c>
      <c r="C15" s="207">
        <v>0</v>
      </c>
      <c r="D15" s="206">
        <f>+'Ekamut-caxs'!D21</f>
        <v>0</v>
      </c>
      <c r="E15" s="206">
        <f t="shared" si="1"/>
        <v>0</v>
      </c>
      <c r="F15" s="205"/>
      <c r="G15" s="613"/>
      <c r="H15" s="613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3"/>
      <c r="C16" s="207"/>
      <c r="D16" s="206">
        <f>+'Ekamut-caxs'!D22</f>
        <v>0</v>
      </c>
      <c r="E16" s="206">
        <f t="shared" si="1"/>
        <v>0</v>
      </c>
      <c r="F16" s="205"/>
      <c r="G16" s="352"/>
      <c r="H16" s="352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3"/>
      <c r="C17" s="207"/>
      <c r="D17" s="206">
        <f>+'Ekamut-caxs'!D23</f>
        <v>0</v>
      </c>
      <c r="E17" s="206">
        <f t="shared" si="1"/>
        <v>0</v>
      </c>
      <c r="F17" s="205"/>
      <c r="G17" s="352"/>
      <c r="H17" s="352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8" t="s">
        <v>112</v>
      </c>
      <c r="C18" s="209">
        <f>SUM(C19:C20)</f>
        <v>2732.2</v>
      </c>
      <c r="D18" s="206">
        <f>+'Ekamut-caxs'!D24</f>
        <v>2732</v>
      </c>
      <c r="E18" s="206">
        <f t="shared" si="0"/>
        <v>-0.1999999999998181</v>
      </c>
      <c r="F18" s="205"/>
      <c r="G18" s="613"/>
      <c r="H18" s="613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4">
        <v>10.1</v>
      </c>
      <c r="B19" s="26" t="s">
        <v>64</v>
      </c>
      <c r="C19" s="181">
        <v>2732.2</v>
      </c>
      <c r="D19" s="182">
        <f>+'Ekamut-caxs'!D25</f>
        <v>2732</v>
      </c>
      <c r="E19" s="182">
        <f t="shared" si="0"/>
        <v>-0.1999999999998181</v>
      </c>
      <c r="F19" s="183"/>
      <c r="G19" s="599"/>
      <c r="H19" s="599"/>
    </row>
    <row r="20" spans="1:18" ht="18.75" hidden="1" customHeight="1">
      <c r="A20" s="43">
        <v>10.199999999999999</v>
      </c>
      <c r="B20" s="26" t="s">
        <v>65</v>
      </c>
      <c r="C20" s="181">
        <v>0</v>
      </c>
      <c r="D20" s="182">
        <f>+'Ekamut-caxs'!D26</f>
        <v>0</v>
      </c>
      <c r="E20" s="182">
        <f t="shared" si="0"/>
        <v>0</v>
      </c>
      <c r="F20" s="183"/>
      <c r="G20" s="603"/>
      <c r="H20" s="603"/>
    </row>
    <row r="21" spans="1:18" s="40" customFormat="1" ht="18.75" customHeight="1">
      <c r="A21" s="43">
        <v>11</v>
      </c>
      <c r="B21" s="197" t="s">
        <v>8</v>
      </c>
      <c r="C21" s="207">
        <v>62.6</v>
      </c>
      <c r="D21" s="206">
        <f>+'Ekamut-caxs'!D27</f>
        <v>62.6</v>
      </c>
      <c r="E21" s="206">
        <f t="shared" si="0"/>
        <v>0</v>
      </c>
      <c r="F21" s="205"/>
      <c r="G21" s="603"/>
      <c r="H21" s="603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8"/>
      <c r="C22" s="207"/>
      <c r="D22" s="205">
        <f>+'Ekamut-caxs'!D28</f>
        <v>0</v>
      </c>
      <c r="E22" s="205">
        <f>D22-C22</f>
        <v>0</v>
      </c>
      <c r="F22" s="205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8"/>
      <c r="C23" s="207"/>
      <c r="D23" s="205">
        <f>+'Ekamut-caxs'!D29</f>
        <v>0</v>
      </c>
      <c r="E23" s="205">
        <f>D23-C23</f>
        <v>0</v>
      </c>
      <c r="F23" s="205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5">
        <f>SUM(C25,C29:C34,C35:C60,C62:C63)</f>
        <v>124641.50000000003</v>
      </c>
      <c r="D24" s="215">
        <f>SUM(D25,D29:D34,D35:D60,D62:D63)</f>
        <v>154487.20000000001</v>
      </c>
      <c r="E24" s="342">
        <f t="shared" si="0"/>
        <v>29845.699999999983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9" t="s">
        <v>10</v>
      </c>
      <c r="C25" s="207">
        <f>113038.8+2700</f>
        <v>115738.8</v>
      </c>
      <c r="D25" s="209">
        <f>+'Ekamut-caxs'!D33</f>
        <v>144710.9</v>
      </c>
      <c r="E25" s="206">
        <f t="shared" si="0"/>
        <v>28972.099999999991</v>
      </c>
      <c r="F25" s="205"/>
      <c r="G25" s="599"/>
      <c r="H25" s="59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2" customFormat="1" ht="18" customHeight="1">
      <c r="A26" s="409">
        <v>1.1000000000000001</v>
      </c>
      <c r="B26" s="410" t="s">
        <v>108</v>
      </c>
      <c r="C26" s="411">
        <v>8003.8</v>
      </c>
      <c r="D26" s="412">
        <f>+'Ekamut-caxs'!D34</f>
        <v>10318</v>
      </c>
      <c r="E26" s="413">
        <f>D26-C26</f>
        <v>2314.1999999999998</v>
      </c>
      <c r="F26" s="414"/>
      <c r="G26" s="614"/>
      <c r="H26" s="614"/>
      <c r="I26" s="415"/>
      <c r="J26" s="415"/>
      <c r="K26" s="415"/>
      <c r="L26" s="415"/>
      <c r="M26" s="415"/>
      <c r="N26" s="415"/>
      <c r="O26" s="415"/>
      <c r="P26" s="415"/>
      <c r="Q26" s="415"/>
      <c r="R26" s="415"/>
    </row>
    <row r="27" spans="1:18" s="402" customFormat="1" ht="17.25" customHeight="1">
      <c r="A27" s="409">
        <v>1.2</v>
      </c>
      <c r="B27" s="410" t="s">
        <v>11</v>
      </c>
      <c r="C27" s="411">
        <f>1605+2700</f>
        <v>4305</v>
      </c>
      <c r="D27" s="412">
        <f>+'Ekamut-caxs'!D35</f>
        <v>0</v>
      </c>
      <c r="E27" s="413">
        <f>D27-C27</f>
        <v>-4305</v>
      </c>
      <c r="F27" s="414"/>
      <c r="G27" s="614"/>
      <c r="H27" s="614"/>
      <c r="I27" s="415"/>
      <c r="J27" s="415"/>
      <c r="K27" s="415"/>
      <c r="L27" s="415"/>
      <c r="M27" s="415"/>
      <c r="N27" s="415"/>
      <c r="O27" s="415"/>
      <c r="P27" s="415"/>
      <c r="Q27" s="415"/>
      <c r="R27" s="415"/>
    </row>
    <row r="28" spans="1:18" s="402" customFormat="1" ht="18" customHeight="1">
      <c r="A28" s="409">
        <v>1.3</v>
      </c>
      <c r="B28" s="410" t="str">
        <f>+'Ekamut-caxs'!B36</f>
        <v>կամավոր ատեստավորման գծով լրավճար</v>
      </c>
      <c r="C28" s="411">
        <v>1725.4</v>
      </c>
      <c r="D28" s="412">
        <f>+'Ekamut-caxs'!D36</f>
        <v>3198</v>
      </c>
      <c r="E28" s="413">
        <f>D28-C28</f>
        <v>1472.6</v>
      </c>
      <c r="F28" s="414"/>
      <c r="G28" s="614"/>
      <c r="H28" s="614"/>
      <c r="I28" s="415"/>
      <c r="J28" s="415"/>
      <c r="K28" s="415"/>
      <c r="L28" s="415"/>
      <c r="M28" s="415"/>
      <c r="N28" s="415"/>
      <c r="O28" s="415"/>
      <c r="P28" s="415"/>
      <c r="Q28" s="415"/>
      <c r="R28" s="415"/>
    </row>
    <row r="29" spans="1:18" s="40" customFormat="1" ht="21" customHeight="1">
      <c r="A29" s="43">
        <v>2</v>
      </c>
      <c r="B29" s="195" t="s">
        <v>13</v>
      </c>
      <c r="C29" s="207">
        <v>977.1</v>
      </c>
      <c r="D29" s="209">
        <f>+'Ekamut-caxs'!D37</f>
        <v>980.5</v>
      </c>
      <c r="E29" s="206">
        <f t="shared" si="0"/>
        <v>3.3999999999999773</v>
      </c>
      <c r="F29" s="205"/>
      <c r="G29" s="599"/>
      <c r="H29" s="59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5" t="s">
        <v>12</v>
      </c>
      <c r="C30" s="207">
        <v>961.3</v>
      </c>
      <c r="D30" s="209">
        <f>+'Ekamut-caxs'!D38</f>
        <v>1003.2</v>
      </c>
      <c r="E30" s="206">
        <f t="shared" si="0"/>
        <v>41.900000000000091</v>
      </c>
      <c r="F30" s="205"/>
      <c r="G30" s="599"/>
      <c r="H30" s="59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5" t="s">
        <v>14</v>
      </c>
      <c r="C31" s="207">
        <v>198.4</v>
      </c>
      <c r="D31" s="209">
        <f>+'Ekamut-caxs'!D39</f>
        <v>214.4</v>
      </c>
      <c r="E31" s="206">
        <f t="shared" si="0"/>
        <v>16</v>
      </c>
      <c r="F31" s="205"/>
      <c r="G31" s="599"/>
      <c r="H31" s="59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5" t="s">
        <v>15</v>
      </c>
      <c r="C32" s="207">
        <v>49.3</v>
      </c>
      <c r="D32" s="209">
        <f>+'Ekamut-caxs'!D40</f>
        <v>45</v>
      </c>
      <c r="E32" s="206">
        <f t="shared" si="0"/>
        <v>-4.2999999999999972</v>
      </c>
      <c r="F32" s="205"/>
      <c r="G32" s="599"/>
      <c r="H32" s="59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5" t="s">
        <v>16</v>
      </c>
      <c r="C33" s="207">
        <v>0</v>
      </c>
      <c r="D33" s="209">
        <f>+'Ekamut-caxs'!D41</f>
        <v>0</v>
      </c>
      <c r="E33" s="206">
        <f t="shared" si="0"/>
        <v>0</v>
      </c>
      <c r="F33" s="205"/>
      <c r="G33" s="599"/>
      <c r="H33" s="59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5" t="s">
        <v>243</v>
      </c>
      <c r="C34" s="209">
        <v>363.7</v>
      </c>
      <c r="D34" s="209">
        <f>+'Ekamut-caxs'!D42</f>
        <v>363.7</v>
      </c>
      <c r="E34" s="206">
        <f t="shared" si="0"/>
        <v>0</v>
      </c>
      <c r="F34" s="205"/>
      <c r="G34" s="599"/>
      <c r="H34" s="59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5" t="s">
        <v>17</v>
      </c>
      <c r="C35" s="207">
        <v>0</v>
      </c>
      <c r="D35" s="209">
        <f>+'Ekamut-caxs'!D43</f>
        <v>0</v>
      </c>
      <c r="E35" s="206">
        <f t="shared" si="0"/>
        <v>0</v>
      </c>
      <c r="F35" s="205"/>
      <c r="G35" s="599"/>
      <c r="H35" s="59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19.5" customHeight="1">
      <c r="A36" s="43">
        <v>9</v>
      </c>
      <c r="B36" s="392" t="s">
        <v>244</v>
      </c>
      <c r="C36" s="490">
        <f>586.4+406.9</f>
        <v>993.3</v>
      </c>
      <c r="D36" s="209">
        <f>+'Ekamut-caxs'!D44</f>
        <v>929.9</v>
      </c>
      <c r="E36" s="206">
        <f t="shared" si="0"/>
        <v>-63.399999999999977</v>
      </c>
      <c r="F36" s="205"/>
      <c r="G36" s="599"/>
      <c r="H36" s="59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10</v>
      </c>
      <c r="B37" s="200" t="s">
        <v>66</v>
      </c>
      <c r="C37" s="207">
        <v>329.7</v>
      </c>
      <c r="D37" s="209">
        <f>+'Ekamut-caxs'!D45</f>
        <v>300</v>
      </c>
      <c r="E37" s="206">
        <f t="shared" si="0"/>
        <v>-29.699999999999989</v>
      </c>
      <c r="F37" s="205"/>
      <c r="G37" s="599"/>
      <c r="H37" s="59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11</v>
      </c>
      <c r="B38" s="195" t="s">
        <v>40</v>
      </c>
      <c r="C38" s="207">
        <v>57.6</v>
      </c>
      <c r="D38" s="209">
        <f>+'Ekamut-caxs'!D46</f>
        <v>200</v>
      </c>
      <c r="E38" s="206">
        <f t="shared" si="0"/>
        <v>142.4</v>
      </c>
      <c r="F38" s="205"/>
      <c r="G38" s="599"/>
      <c r="H38" s="59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12</v>
      </c>
      <c r="B39" s="195" t="s">
        <v>109</v>
      </c>
      <c r="C39" s="207">
        <v>22.1</v>
      </c>
      <c r="D39" s="209">
        <f>+'Ekamut-caxs'!D47</f>
        <v>25</v>
      </c>
      <c r="E39" s="206">
        <f>D39-C39</f>
        <v>2.8999999999999986</v>
      </c>
      <c r="F39" s="205"/>
      <c r="G39" s="599"/>
      <c r="H39" s="59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customHeight="1">
      <c r="A40" s="43">
        <v>13</v>
      </c>
      <c r="B40" s="195" t="s">
        <v>110</v>
      </c>
      <c r="C40" s="207">
        <v>200</v>
      </c>
      <c r="D40" s="209">
        <f>+'Ekamut-caxs'!D48</f>
        <v>150</v>
      </c>
      <c r="E40" s="206">
        <f t="shared" si="0"/>
        <v>-50</v>
      </c>
      <c r="F40" s="205"/>
      <c r="G40" s="599"/>
      <c r="H40" s="59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95" t="s">
        <v>18</v>
      </c>
      <c r="C41" s="205">
        <v>107.5</v>
      </c>
      <c r="D41" s="209">
        <f>+'Ekamut-caxs'!D49</f>
        <v>600</v>
      </c>
      <c r="E41" s="206">
        <f t="shared" si="0"/>
        <v>492.5</v>
      </c>
      <c r="F41" s="205"/>
      <c r="G41" s="599"/>
      <c r="H41" s="59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5" t="s">
        <v>19</v>
      </c>
      <c r="C42" s="205">
        <f>18.9+36+18.9</f>
        <v>73.8</v>
      </c>
      <c r="D42" s="209">
        <f>+'Ekamut-caxs'!D50</f>
        <v>142.6</v>
      </c>
      <c r="E42" s="206">
        <f>D42-C42</f>
        <v>68.8</v>
      </c>
      <c r="F42" s="205"/>
      <c r="G42" s="599"/>
      <c r="H42" s="59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5" t="s">
        <v>59</v>
      </c>
      <c r="C43" s="205">
        <v>0</v>
      </c>
      <c r="D43" s="209">
        <f>+'Ekamut-caxs'!D51</f>
        <v>0</v>
      </c>
      <c r="E43" s="206">
        <f>D43-C43</f>
        <v>0</v>
      </c>
      <c r="F43" s="205"/>
      <c r="G43" s="599"/>
      <c r="H43" s="59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5" t="s">
        <v>46</v>
      </c>
      <c r="C44" s="205">
        <v>0</v>
      </c>
      <c r="D44" s="209">
        <f>+'Ekamut-caxs'!D52</f>
        <v>0</v>
      </c>
      <c r="E44" s="206">
        <f>D44-C44</f>
        <v>0</v>
      </c>
      <c r="F44" s="205"/>
      <c r="G44" s="599"/>
      <c r="H44" s="59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18</v>
      </c>
      <c r="B45" s="195" t="s">
        <v>37</v>
      </c>
      <c r="C45" s="207">
        <v>104</v>
      </c>
      <c r="D45" s="209">
        <f>+'Ekamut-caxs'!D53</f>
        <v>104</v>
      </c>
      <c r="E45" s="206">
        <f t="shared" si="0"/>
        <v>0</v>
      </c>
      <c r="F45" s="205"/>
      <c r="G45" s="599"/>
      <c r="H45" s="59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18" customHeight="1">
      <c r="A46" s="43">
        <v>19</v>
      </c>
      <c r="B46" s="208" t="s">
        <v>67</v>
      </c>
      <c r="C46" s="207">
        <v>77</v>
      </c>
      <c r="D46" s="209">
        <f>+'Ekamut-caxs'!D54</f>
        <v>400</v>
      </c>
      <c r="E46" s="206">
        <f t="shared" si="0"/>
        <v>323</v>
      </c>
      <c r="F46" s="205"/>
      <c r="G46" s="599"/>
      <c r="H46" s="59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21" customHeight="1">
      <c r="A47" s="43">
        <v>20</v>
      </c>
      <c r="B47" s="208" t="s">
        <v>68</v>
      </c>
      <c r="C47" s="205">
        <v>107</v>
      </c>
      <c r="D47" s="209">
        <f>+'Ekamut-caxs'!D55</f>
        <v>120</v>
      </c>
      <c r="E47" s="206">
        <f t="shared" si="0"/>
        <v>13</v>
      </c>
      <c r="F47" s="205"/>
      <c r="G47" s="599"/>
      <c r="H47" s="59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5" t="s">
        <v>38</v>
      </c>
      <c r="C48" s="205">
        <v>6</v>
      </c>
      <c r="D48" s="209">
        <f>+'Ekamut-caxs'!D56</f>
        <v>6</v>
      </c>
      <c r="E48" s="206">
        <f t="shared" ref="E48:E63" si="2">D48-C48</f>
        <v>0</v>
      </c>
      <c r="F48" s="205"/>
      <c r="G48" s="599"/>
      <c r="H48" s="59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5" t="s">
        <v>111</v>
      </c>
      <c r="C49" s="205">
        <v>0</v>
      </c>
      <c r="D49" s="209">
        <f>+'Ekamut-caxs'!D57</f>
        <v>0</v>
      </c>
      <c r="E49" s="206">
        <f t="shared" si="2"/>
        <v>0</v>
      </c>
      <c r="F49" s="205"/>
      <c r="G49" s="599"/>
      <c r="H49" s="59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customHeight="1">
      <c r="A50" s="43">
        <v>23</v>
      </c>
      <c r="B50" s="195" t="s">
        <v>39</v>
      </c>
      <c r="C50" s="205">
        <v>104.1</v>
      </c>
      <c r="D50" s="209">
        <f>+'Ekamut-caxs'!D58</f>
        <v>200</v>
      </c>
      <c r="E50" s="206">
        <f t="shared" si="2"/>
        <v>95.9</v>
      </c>
      <c r="F50" s="205"/>
      <c r="G50" s="599"/>
      <c r="H50" s="59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24</v>
      </c>
      <c r="B51" s="195" t="s">
        <v>56</v>
      </c>
      <c r="C51" s="205">
        <v>100</v>
      </c>
      <c r="D51" s="209">
        <f>+'Ekamut-caxs'!D59</f>
        <v>100</v>
      </c>
      <c r="E51" s="206">
        <f t="shared" si="2"/>
        <v>0</v>
      </c>
      <c r="F51" s="205"/>
      <c r="G51" s="599"/>
      <c r="H51" s="59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25</v>
      </c>
      <c r="B52" s="208" t="s">
        <v>245</v>
      </c>
      <c r="C52" s="491">
        <f>100+499.5</f>
        <v>599.5</v>
      </c>
      <c r="D52" s="209">
        <f>+'Ekamut-caxs'!D60</f>
        <v>400</v>
      </c>
      <c r="E52" s="206">
        <f>D52-C52</f>
        <v>-199.5</v>
      </c>
      <c r="F52" s="205"/>
      <c r="G52" s="599"/>
      <c r="H52" s="599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customHeight="1">
      <c r="A53" s="43">
        <v>26</v>
      </c>
      <c r="B53" s="195" t="s">
        <v>206</v>
      </c>
      <c r="C53" s="205">
        <v>0</v>
      </c>
      <c r="D53" s="209">
        <f>+'Ekamut-caxs'!D61</f>
        <v>100</v>
      </c>
      <c r="E53" s="206">
        <f t="shared" si="2"/>
        <v>100</v>
      </c>
      <c r="F53" s="205"/>
      <c r="G53" s="603"/>
      <c r="H53" s="603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27</v>
      </c>
      <c r="B54" s="198" t="s">
        <v>273</v>
      </c>
      <c r="C54" s="205">
        <v>39.5</v>
      </c>
      <c r="D54" s="209">
        <f>+'Ekamut-caxs'!D62</f>
        <v>400</v>
      </c>
      <c r="E54" s="205">
        <f t="shared" ref="E54:E59" si="3">D54-C54</f>
        <v>360.5</v>
      </c>
      <c r="F54" s="205"/>
      <c r="G54" s="603"/>
      <c r="H54" s="603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28</v>
      </c>
      <c r="B55" s="198" t="s">
        <v>274</v>
      </c>
      <c r="C55" s="205">
        <v>50</v>
      </c>
      <c r="D55" s="209">
        <f>+'Ekamut-caxs'!D63</f>
        <v>100</v>
      </c>
      <c r="E55" s="205">
        <f t="shared" si="3"/>
        <v>50</v>
      </c>
      <c r="F55" s="205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29</v>
      </c>
      <c r="B56" s="198" t="s">
        <v>275</v>
      </c>
      <c r="C56" s="205">
        <v>30</v>
      </c>
      <c r="D56" s="209">
        <f>+'Ekamut-caxs'!D64</f>
        <v>60</v>
      </c>
      <c r="E56" s="205">
        <f t="shared" si="3"/>
        <v>30</v>
      </c>
      <c r="F56" s="205"/>
      <c r="G56" s="603"/>
      <c r="H56" s="603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hidden="1" customHeight="1">
      <c r="A57" s="43">
        <v>30</v>
      </c>
      <c r="B57" s="198" t="s">
        <v>276</v>
      </c>
      <c r="C57" s="205"/>
      <c r="D57" s="209">
        <f>+'Ekamut-caxs'!D65</f>
        <v>0</v>
      </c>
      <c r="E57" s="205">
        <f t="shared" si="3"/>
        <v>0</v>
      </c>
      <c r="F57" s="205"/>
      <c r="G57" s="104"/>
      <c r="H57" s="10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1" customHeight="1">
      <c r="A58" s="43">
        <v>31</v>
      </c>
      <c r="B58" s="198" t="s">
        <v>280</v>
      </c>
      <c r="C58" s="205">
        <v>0</v>
      </c>
      <c r="D58" s="209">
        <f>+'Ekamut-caxs'!D66</f>
        <v>100</v>
      </c>
      <c r="E58" s="205">
        <f t="shared" si="3"/>
        <v>100</v>
      </c>
      <c r="F58" s="205"/>
      <c r="G58" s="104"/>
      <c r="H58" s="104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21" hidden="1" customHeight="1">
      <c r="A59" s="43">
        <v>32</v>
      </c>
      <c r="B59" s="198" t="s">
        <v>277</v>
      </c>
      <c r="C59" s="205"/>
      <c r="D59" s="209">
        <f>+'Ekamut-caxs'!D67</f>
        <v>0</v>
      </c>
      <c r="E59" s="205">
        <f t="shared" si="3"/>
        <v>0</v>
      </c>
      <c r="F59" s="205"/>
      <c r="G59" s="104"/>
      <c r="H59" s="104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33</v>
      </c>
      <c r="B60" s="236" t="s">
        <v>20</v>
      </c>
      <c r="C60" s="205">
        <v>3351.8</v>
      </c>
      <c r="D60" s="209">
        <f>+'Ekamut-caxs'!D68</f>
        <v>2732</v>
      </c>
      <c r="E60" s="206">
        <f t="shared" si="2"/>
        <v>-619.80000000000018</v>
      </c>
      <c r="F60" s="205"/>
      <c r="G60" s="599"/>
      <c r="H60" s="599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391" customFormat="1" ht="20.25" customHeight="1">
      <c r="A61" s="384">
        <v>33.1</v>
      </c>
      <c r="B61" s="416" t="s">
        <v>69</v>
      </c>
      <c r="C61" s="414">
        <v>2732.2</v>
      </c>
      <c r="D61" s="412">
        <f>+'Ekamut-caxs'!D69</f>
        <v>2732</v>
      </c>
      <c r="E61" s="413">
        <f t="shared" si="2"/>
        <v>-0.1999999999998181</v>
      </c>
      <c r="F61" s="414"/>
      <c r="G61" s="614"/>
      <c r="H61" s="614"/>
      <c r="I61" s="362"/>
      <c r="J61" s="362"/>
      <c r="K61" s="362"/>
      <c r="L61" s="362"/>
      <c r="M61" s="362"/>
      <c r="N61" s="362"/>
      <c r="O61" s="362"/>
      <c r="P61" s="362"/>
      <c r="Q61" s="362"/>
      <c r="R61" s="362"/>
    </row>
    <row r="62" spans="1:18" s="40" customFormat="1" ht="21" hidden="1" customHeight="1">
      <c r="A62" s="43">
        <v>34</v>
      </c>
      <c r="B62" s="208" t="s">
        <v>70</v>
      </c>
      <c r="C62" s="205">
        <v>0</v>
      </c>
      <c r="D62" s="209">
        <f>+'Ekamut-caxs'!D70</f>
        <v>0</v>
      </c>
      <c r="E62" s="206">
        <f t="shared" si="2"/>
        <v>0</v>
      </c>
      <c r="F62" s="205"/>
      <c r="G62" s="599"/>
      <c r="H62" s="599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1:18" s="40" customFormat="1" ht="21" hidden="1" customHeight="1">
      <c r="A63" s="43">
        <v>35</v>
      </c>
      <c r="B63" s="195" t="s">
        <v>60</v>
      </c>
      <c r="C63" s="205">
        <v>0</v>
      </c>
      <c r="D63" s="209">
        <f>+'Ekamut-caxs'!D71</f>
        <v>0</v>
      </c>
      <c r="E63" s="206">
        <f t="shared" si="2"/>
        <v>0</v>
      </c>
      <c r="F63" s="205"/>
      <c r="G63" s="599"/>
      <c r="H63" s="599"/>
      <c r="I63" s="39"/>
      <c r="J63" s="39"/>
      <c r="K63" s="39"/>
      <c r="L63" s="39"/>
      <c r="M63" s="39"/>
      <c r="N63" s="39"/>
      <c r="O63" s="39"/>
      <c r="P63" s="39"/>
      <c r="Q63" s="39"/>
      <c r="R63" s="39"/>
    </row>
    <row r="64" spans="1:18" s="28" customFormat="1" ht="24.75" customHeight="1">
      <c r="A64" s="22"/>
      <c r="B64" s="41" t="s">
        <v>71</v>
      </c>
      <c r="C64" s="214">
        <f>C6-C24</f>
        <v>0</v>
      </c>
      <c r="D64" s="214">
        <f>D6-D24</f>
        <v>0</v>
      </c>
      <c r="E64" s="214">
        <f t="shared" si="0"/>
        <v>0</v>
      </c>
      <c r="F64" s="238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</row>
    <row r="65" spans="1:18" s="28" customFormat="1" ht="25.5" customHeight="1">
      <c r="A65" s="29"/>
      <c r="C65" s="30"/>
      <c r="D65" s="30"/>
      <c r="E65" s="30"/>
      <c r="F65" s="30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</row>
    <row r="66" spans="1:18" ht="24.75" customHeight="1">
      <c r="B66" s="31" t="s">
        <v>2</v>
      </c>
      <c r="C66" s="20"/>
      <c r="D66" s="612" t="str">
        <f>+'Ekamut-caxs'!C74</f>
        <v>Ք. Կարապետյան</v>
      </c>
      <c r="E66" s="612"/>
      <c r="F66" s="96"/>
    </row>
    <row r="67" spans="1:18" ht="9.75" customHeight="1">
      <c r="B67" s="32"/>
      <c r="D67" s="611" t="s">
        <v>5</v>
      </c>
      <c r="E67" s="611"/>
      <c r="F67" s="234"/>
    </row>
    <row r="68" spans="1:18" ht="24.75" customHeight="1">
      <c r="B68" s="31" t="s">
        <v>6</v>
      </c>
      <c r="C68" s="20"/>
      <c r="D68" s="612" t="str">
        <f>+'Ekamut-caxs'!C76</f>
        <v>Ս. Սոսյան</v>
      </c>
      <c r="E68" s="612"/>
      <c r="F68" s="96"/>
    </row>
    <row r="69" spans="1:18" ht="11.25" customHeight="1">
      <c r="D69" s="611" t="s">
        <v>5</v>
      </c>
      <c r="E69" s="611"/>
      <c r="F69" s="234"/>
    </row>
    <row r="70" spans="1:18" s="15" customFormat="1">
      <c r="A70" s="20"/>
      <c r="B70" s="126" t="s">
        <v>1</v>
      </c>
      <c r="C70" s="16"/>
      <c r="D70" s="16"/>
      <c r="E70" s="16"/>
      <c r="F70" s="16"/>
    </row>
    <row r="71" spans="1:18" s="15" customFormat="1">
      <c r="A71" s="91"/>
    </row>
    <row r="72" spans="1:18" s="15" customFormat="1">
      <c r="A72" s="91"/>
    </row>
    <row r="73" spans="1:18" s="15" customFormat="1">
      <c r="A73" s="91"/>
    </row>
    <row r="74" spans="1:18" s="15" customFormat="1">
      <c r="A74" s="91"/>
    </row>
    <row r="75" spans="1:18" s="15" customFormat="1">
      <c r="A75" s="91"/>
    </row>
    <row r="76" spans="1:18" s="15" customFormat="1">
      <c r="A76" s="91"/>
    </row>
    <row r="77" spans="1:18" s="15" customFormat="1">
      <c r="A77" s="91"/>
    </row>
    <row r="78" spans="1:18" s="15" customFormat="1">
      <c r="A78" s="91"/>
    </row>
    <row r="79" spans="1:18" s="15" customFormat="1">
      <c r="A79" s="91"/>
    </row>
    <row r="80" spans="1:18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  <row r="86" spans="1:1" s="15" customFormat="1">
      <c r="A86" s="91"/>
    </row>
    <row r="87" spans="1:1" s="15" customFormat="1">
      <c r="A87" s="91"/>
    </row>
    <row r="88" spans="1:1" s="15" customFormat="1">
      <c r="A88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3:H63"/>
    <mergeCell ref="G54:H54"/>
    <mergeCell ref="G56:H56"/>
    <mergeCell ref="G60:H60"/>
    <mergeCell ref="G61:H61"/>
    <mergeCell ref="G62:H62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10" zoomScaleSheetLayoutView="100" workbookViewId="0">
      <selection activeCell="D58" sqref="D58"/>
    </sheetView>
  </sheetViews>
  <sheetFormatPr defaultColWidth="9.140625" defaultRowHeight="13.5"/>
  <cols>
    <col min="1" max="1" width="6" style="16" customWidth="1"/>
    <col min="2" max="2" width="60.85546875" style="16" customWidth="1"/>
    <col min="3" max="3" width="16" style="16" customWidth="1"/>
    <col min="4" max="4" width="14.5703125" style="16" customWidth="1"/>
    <col min="5" max="5" width="14.7109375" style="16" customWidth="1"/>
    <col min="6" max="6" width="22.710937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10" t="s">
        <v>72</v>
      </c>
      <c r="B1" s="610"/>
      <c r="C1" s="610"/>
      <c r="D1" s="610"/>
      <c r="E1" s="610"/>
      <c r="F1" s="610"/>
    </row>
    <row r="2" spans="1:20" s="18" customFormat="1" ht="20.25">
      <c r="A2" s="608" t="str">
        <f>+'Ekamut-caxs'!A9</f>
        <v xml:space="preserve">Երևանի Ավան համայնքի «Գ. Բուդաղյանի անվան արվեստի դպրոց» ՀՈԱԿ-ի  </v>
      </c>
      <c r="B2" s="608"/>
      <c r="C2" s="608"/>
      <c r="D2" s="608"/>
      <c r="E2" s="608"/>
      <c r="F2" s="608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609" t="s">
        <v>229</v>
      </c>
      <c r="B3" s="609"/>
      <c r="C3" s="609"/>
      <c r="D3" s="609"/>
      <c r="E3" s="609"/>
      <c r="F3" s="609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75.75" customHeight="1">
      <c r="A5" s="67" t="s">
        <v>3</v>
      </c>
      <c r="B5" s="69" t="s">
        <v>23</v>
      </c>
      <c r="C5" s="178" t="s">
        <v>266</v>
      </c>
      <c r="D5" s="178" t="s">
        <v>267</v>
      </c>
      <c r="E5" s="68" t="s">
        <v>43</v>
      </c>
      <c r="F5" s="235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36.75" customHeight="1">
      <c r="A6" s="10" t="s">
        <v>7</v>
      </c>
      <c r="B6" s="11" t="s">
        <v>24</v>
      </c>
      <c r="C6" s="184">
        <v>2508.6999999999998</v>
      </c>
      <c r="D6" s="184">
        <f>+C81</f>
        <v>2595.699999999968</v>
      </c>
      <c r="E6" s="202">
        <f t="shared" ref="E6" si="0">D6-C6</f>
        <v>86.999999999968168</v>
      </c>
      <c r="F6" s="184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2">
        <f>SUM(C8:C15,C18:C21)</f>
        <v>122492.7</v>
      </c>
      <c r="D7" s="202">
        <f>SUM(D8:D15,D18:D21)</f>
        <v>151749.29999999999</v>
      </c>
      <c r="E7" s="202">
        <f>D7-C7</f>
        <v>29256.599999999991</v>
      </c>
      <c r="F7" s="184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2" t="s">
        <v>107</v>
      </c>
      <c r="C8" s="193">
        <v>108417</v>
      </c>
      <c r="D8" s="194">
        <f>+'Dramakan hosqer'!F15</f>
        <v>134217.29999999999</v>
      </c>
      <c r="E8" s="194">
        <f>D8-C8</f>
        <v>25800.299999999988</v>
      </c>
      <c r="F8" s="193"/>
      <c r="G8" s="578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customHeight="1">
      <c r="A9" s="43">
        <v>2</v>
      </c>
      <c r="B9" s="303" t="s">
        <v>170</v>
      </c>
      <c r="C9" s="213">
        <v>871.5</v>
      </c>
      <c r="D9" s="194">
        <f>+'Dramakan hosqer'!F16</f>
        <v>871.5</v>
      </c>
      <c r="E9" s="194">
        <f t="shared" ref="E9:E70" si="1">D9-C9</f>
        <v>0</v>
      </c>
      <c r="F9" s="193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18" customHeight="1">
      <c r="A10" s="43">
        <v>3</v>
      </c>
      <c r="B10" s="303" t="s">
        <v>212</v>
      </c>
      <c r="C10" s="213">
        <v>1725.4</v>
      </c>
      <c r="D10" s="194">
        <f>+'Dramakan hosqer'!F17</f>
        <v>3198</v>
      </c>
      <c r="E10" s="194">
        <f t="shared" si="1"/>
        <v>1472.6</v>
      </c>
      <c r="F10" s="185"/>
      <c r="L10" s="97"/>
      <c r="M10" s="97"/>
      <c r="S10" s="16"/>
      <c r="T10" s="16"/>
    </row>
    <row r="11" spans="1:20" s="40" customFormat="1" ht="38.25" customHeight="1">
      <c r="A11" s="43">
        <v>4</v>
      </c>
      <c r="B11" s="208" t="str">
        <f>+'Dramakan hosqer'!B18</f>
        <v>Վճարովի ծառայություններից (գեղագիտական ուսուցում)</v>
      </c>
      <c r="C11" s="341">
        <v>11416.2</v>
      </c>
      <c r="D11" s="194">
        <f>+'Dramakan hosqer'!F18</f>
        <v>13400</v>
      </c>
      <c r="E11" s="194">
        <f t="shared" si="1"/>
        <v>1983.7999999999993</v>
      </c>
      <c r="F11" s="193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6" t="s">
        <v>45</v>
      </c>
      <c r="C12" s="341">
        <v>0</v>
      </c>
      <c r="D12" s="194">
        <f>+'Dramakan hosqer'!F19</f>
        <v>0</v>
      </c>
      <c r="E12" s="194">
        <f t="shared" si="1"/>
        <v>0</v>
      </c>
      <c r="F12" s="193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7" t="s">
        <v>55</v>
      </c>
      <c r="C13" s="193">
        <v>0</v>
      </c>
      <c r="D13" s="194">
        <f>+'Dramakan hosqer'!F20</f>
        <v>0</v>
      </c>
      <c r="E13" s="194">
        <f t="shared" si="1"/>
        <v>0</v>
      </c>
      <c r="F13" s="193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3">
        <v>0</v>
      </c>
      <c r="D14" s="194">
        <f>+'Dramakan hosqer'!F21</f>
        <v>0</v>
      </c>
      <c r="E14" s="194">
        <f t="shared" si="1"/>
        <v>0</v>
      </c>
      <c r="F14" s="193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3" t="s">
        <v>214</v>
      </c>
      <c r="C15" s="193">
        <v>0</v>
      </c>
      <c r="D15" s="194">
        <f>+'Dramakan hosqer'!F22</f>
        <v>0</v>
      </c>
      <c r="E15" s="194">
        <f t="shared" si="1"/>
        <v>0</v>
      </c>
      <c r="F15" s="193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91" customFormat="1" ht="18" hidden="1" customHeight="1">
      <c r="A16" s="384">
        <v>8.1</v>
      </c>
      <c r="B16" s="385"/>
      <c r="C16" s="386"/>
      <c r="D16" s="387">
        <f>+'Dramakan hosqer'!F23</f>
        <v>0</v>
      </c>
      <c r="E16" s="387">
        <f t="shared" si="1"/>
        <v>0</v>
      </c>
      <c r="F16" s="386"/>
      <c r="G16" s="388"/>
      <c r="H16" s="389"/>
      <c r="I16" s="389"/>
      <c r="J16" s="389"/>
      <c r="K16" s="389"/>
      <c r="L16" s="390"/>
      <c r="M16" s="390"/>
      <c r="N16" s="390"/>
      <c r="O16" s="390"/>
      <c r="P16" s="390"/>
      <c r="Q16" s="390"/>
      <c r="R16" s="390"/>
    </row>
    <row r="17" spans="1:18" s="391" customFormat="1" ht="18" hidden="1" customHeight="1">
      <c r="A17" s="384">
        <v>8.1999999999999993</v>
      </c>
      <c r="B17" s="385"/>
      <c r="C17" s="386"/>
      <c r="D17" s="387">
        <f>+'Dramakan hosqer'!F24</f>
        <v>0</v>
      </c>
      <c r="E17" s="387">
        <f t="shared" si="1"/>
        <v>0</v>
      </c>
      <c r="F17" s="386"/>
      <c r="G17" s="388"/>
      <c r="H17" s="389"/>
      <c r="I17" s="389"/>
      <c r="J17" s="389"/>
      <c r="K17" s="389"/>
      <c r="L17" s="390"/>
      <c r="M17" s="390"/>
      <c r="N17" s="390"/>
      <c r="O17" s="390"/>
      <c r="P17" s="390"/>
      <c r="Q17" s="390"/>
      <c r="R17" s="390"/>
    </row>
    <row r="18" spans="1:18" s="40" customFormat="1" ht="17.25" hidden="1" customHeight="1">
      <c r="A18" s="43">
        <v>9</v>
      </c>
      <c r="B18" s="192" t="s">
        <v>25</v>
      </c>
      <c r="C18" s="193">
        <v>0</v>
      </c>
      <c r="D18" s="194">
        <f>+'Dramakan hosqer'!F25</f>
        <v>0</v>
      </c>
      <c r="E18" s="194">
        <f t="shared" si="1"/>
        <v>0</v>
      </c>
      <c r="F18" s="193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10</v>
      </c>
      <c r="B19" s="192" t="s">
        <v>8</v>
      </c>
      <c r="C19" s="193">
        <v>62.6</v>
      </c>
      <c r="D19" s="194">
        <f>+'Dramakan hosqer'!F26</f>
        <v>62.5</v>
      </c>
      <c r="E19" s="194">
        <f t="shared" si="1"/>
        <v>-0.10000000000000142</v>
      </c>
      <c r="F19" s="193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5"/>
      <c r="C20" s="193"/>
      <c r="D20" s="194">
        <f>+'Dramakan hosqer'!F27</f>
        <v>0</v>
      </c>
      <c r="E20" s="194">
        <f t="shared" si="1"/>
        <v>0</v>
      </c>
      <c r="F20" s="193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5"/>
      <c r="C21" s="193"/>
      <c r="D21" s="194">
        <f>+'Dramakan hosqer'!F28</f>
        <v>0</v>
      </c>
      <c r="E21" s="194">
        <f t="shared" si="1"/>
        <v>0</v>
      </c>
      <c r="F21" s="193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2">
        <f>+C23+C65+C78</f>
        <v>122405.70000000003</v>
      </c>
      <c r="D22" s="202">
        <f>+D23+D65+D78</f>
        <v>153539.00000000003</v>
      </c>
      <c r="E22" s="194">
        <f t="shared" si="1"/>
        <v>31133.300000000003</v>
      </c>
      <c r="F22" s="184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2">
        <f>SUM(C24,C28:C33,C34:C59,C63:C64)</f>
        <v>118954.60000000002</v>
      </c>
      <c r="D23" s="202">
        <f>SUM(D24,D28:D33,D34:D59,D63:D64)</f>
        <v>152739.00000000003</v>
      </c>
      <c r="E23" s="194">
        <f t="shared" si="1"/>
        <v>33784.400000000009</v>
      </c>
      <c r="F23" s="184"/>
      <c r="G23" s="525">
        <f>+C23-118954.6</f>
        <v>0</v>
      </c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99" t="s">
        <v>10</v>
      </c>
      <c r="C24" s="193">
        <v>113038.8</v>
      </c>
      <c r="D24" s="194">
        <f>+'Dramakan hosqer'!F31</f>
        <v>144710.9</v>
      </c>
      <c r="E24" s="194">
        <f t="shared" si="1"/>
        <v>31672.099999999991</v>
      </c>
      <c r="F24" s="193"/>
      <c r="G24" s="578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91" customFormat="1" ht="17.25" customHeight="1">
      <c r="A25" s="384">
        <v>1.1000000000000001</v>
      </c>
      <c r="B25" s="417" t="s">
        <v>108</v>
      </c>
      <c r="C25" s="386">
        <v>8003.8</v>
      </c>
      <c r="D25" s="387">
        <f>+'Dramakan hosqer'!F32</f>
        <v>10318</v>
      </c>
      <c r="E25" s="387">
        <f t="shared" si="1"/>
        <v>2314.1999999999998</v>
      </c>
      <c r="F25" s="386"/>
      <c r="G25" s="388"/>
      <c r="H25" s="389"/>
      <c r="I25" s="389"/>
      <c r="J25" s="389"/>
      <c r="K25" s="389"/>
      <c r="L25" s="390"/>
      <c r="M25" s="390"/>
      <c r="N25" s="390"/>
      <c r="O25" s="390"/>
      <c r="P25" s="390"/>
      <c r="Q25" s="390"/>
      <c r="R25" s="390"/>
    </row>
    <row r="26" spans="1:18" s="391" customFormat="1" ht="18" customHeight="1">
      <c r="A26" s="384">
        <v>1.2</v>
      </c>
      <c r="B26" s="417" t="s">
        <v>11</v>
      </c>
      <c r="C26" s="386">
        <v>1605</v>
      </c>
      <c r="D26" s="387">
        <f>+'Dramakan hosqer'!F33</f>
        <v>0</v>
      </c>
      <c r="E26" s="387">
        <f t="shared" si="1"/>
        <v>-1605</v>
      </c>
      <c r="F26" s="386"/>
      <c r="G26" s="388"/>
      <c r="H26" s="389"/>
      <c r="I26" s="389"/>
      <c r="J26" s="389"/>
      <c r="K26" s="389"/>
      <c r="L26" s="390"/>
      <c r="M26" s="390"/>
      <c r="N26" s="390"/>
      <c r="O26" s="390"/>
      <c r="P26" s="390"/>
      <c r="Q26" s="390"/>
      <c r="R26" s="390"/>
    </row>
    <row r="27" spans="1:18" s="391" customFormat="1" ht="16.5">
      <c r="A27" s="384">
        <v>1.3</v>
      </c>
      <c r="B27" s="417" t="str">
        <f>+'Dramakan hosqer'!B34</f>
        <v>կամավոր ատեստավորման գծով լրավճար</v>
      </c>
      <c r="C27" s="386">
        <v>1725.4</v>
      </c>
      <c r="D27" s="387">
        <f>+'Dramakan hosqer'!F34</f>
        <v>3198</v>
      </c>
      <c r="E27" s="387">
        <f t="shared" si="1"/>
        <v>1472.6</v>
      </c>
      <c r="F27" s="386"/>
      <c r="G27" s="388"/>
      <c r="H27" s="389"/>
      <c r="I27" s="389"/>
      <c r="J27" s="389"/>
      <c r="K27" s="389"/>
      <c r="L27" s="390"/>
      <c r="M27" s="390"/>
      <c r="N27" s="390"/>
      <c r="O27" s="390"/>
      <c r="P27" s="390"/>
      <c r="Q27" s="390"/>
      <c r="R27" s="390"/>
    </row>
    <row r="28" spans="1:18" s="40" customFormat="1" ht="18" customHeight="1">
      <c r="A28" s="43">
        <v>2</v>
      </c>
      <c r="B28" s="195" t="s">
        <v>13</v>
      </c>
      <c r="C28" s="193">
        <v>977.1</v>
      </c>
      <c r="D28" s="194">
        <f>+'Dramakan hosqer'!F35</f>
        <v>980.5</v>
      </c>
      <c r="E28" s="194">
        <f t="shared" si="1"/>
        <v>3.3999999999999773</v>
      </c>
      <c r="F28" s="193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5" t="s">
        <v>12</v>
      </c>
      <c r="C29" s="193">
        <v>961.3</v>
      </c>
      <c r="D29" s="194">
        <f>+'Dramakan hosqer'!F36</f>
        <v>1003.2</v>
      </c>
      <c r="E29" s="194">
        <f t="shared" si="1"/>
        <v>41.900000000000091</v>
      </c>
      <c r="F29" s="193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5" t="s">
        <v>14</v>
      </c>
      <c r="C30" s="193">
        <v>198.4</v>
      </c>
      <c r="D30" s="194">
        <f>+'Dramakan hosqer'!F37</f>
        <v>208.6</v>
      </c>
      <c r="E30" s="194">
        <f t="shared" si="1"/>
        <v>10.199999999999989</v>
      </c>
      <c r="F30" s="193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5" t="s">
        <v>15</v>
      </c>
      <c r="C31" s="193">
        <v>49.3</v>
      </c>
      <c r="D31" s="194">
        <f>+'Dramakan hosqer'!F38</f>
        <v>45</v>
      </c>
      <c r="E31" s="194">
        <f t="shared" si="1"/>
        <v>-4.2999999999999972</v>
      </c>
      <c r="F31" s="193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5" t="s">
        <v>16</v>
      </c>
      <c r="C32" s="193">
        <v>0</v>
      </c>
      <c r="D32" s="194">
        <f>+'Dramakan hosqer'!F39</f>
        <v>0</v>
      </c>
      <c r="E32" s="194">
        <f t="shared" si="1"/>
        <v>0</v>
      </c>
      <c r="F32" s="193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6</v>
      </c>
      <c r="B33" s="195" t="s">
        <v>243</v>
      </c>
      <c r="C33" s="194">
        <v>363.7</v>
      </c>
      <c r="D33" s="194">
        <f>+'Dramakan hosqer'!F40</f>
        <v>363.7</v>
      </c>
      <c r="E33" s="194">
        <f t="shared" si="1"/>
        <v>0</v>
      </c>
      <c r="F33" s="193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5" t="s">
        <v>17</v>
      </c>
      <c r="C34" s="193">
        <v>0</v>
      </c>
      <c r="D34" s="194">
        <f>+'Dramakan hosqer'!F41</f>
        <v>0</v>
      </c>
      <c r="E34" s="194">
        <f t="shared" si="1"/>
        <v>0</v>
      </c>
      <c r="F34" s="193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18.75" customHeight="1">
      <c r="A35" s="43">
        <v>7</v>
      </c>
      <c r="B35" s="392" t="s">
        <v>244</v>
      </c>
      <c r="C35" s="489">
        <f>663.8+406.9</f>
        <v>1070.6999999999998</v>
      </c>
      <c r="D35" s="194">
        <f>+'Dramakan hosqer'!F42</f>
        <v>929.9</v>
      </c>
      <c r="E35" s="194">
        <f t="shared" si="1"/>
        <v>-140.79999999999984</v>
      </c>
      <c r="F35" s="193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21" customHeight="1">
      <c r="A36" s="43">
        <v>8</v>
      </c>
      <c r="B36" s="200" t="s">
        <v>66</v>
      </c>
      <c r="C36" s="193">
        <v>295.3</v>
      </c>
      <c r="D36" s="194">
        <f>+'Dramakan hosqer'!F43</f>
        <v>300</v>
      </c>
      <c r="E36" s="194">
        <f t="shared" si="1"/>
        <v>4.6999999999999886</v>
      </c>
      <c r="F36" s="193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9</v>
      </c>
      <c r="B37" s="195" t="s">
        <v>40</v>
      </c>
      <c r="C37" s="193">
        <v>57.6</v>
      </c>
      <c r="D37" s="194">
        <f>+'Dramakan hosqer'!F44</f>
        <v>200</v>
      </c>
      <c r="E37" s="194">
        <f t="shared" si="1"/>
        <v>142.4</v>
      </c>
      <c r="F37" s="193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customHeight="1">
      <c r="A38" s="43">
        <v>10</v>
      </c>
      <c r="B38" s="195" t="s">
        <v>109</v>
      </c>
      <c r="C38" s="193">
        <v>22.1</v>
      </c>
      <c r="D38" s="194">
        <f>+'Dramakan hosqer'!F45</f>
        <v>25</v>
      </c>
      <c r="E38" s="194">
        <f t="shared" si="1"/>
        <v>2.8999999999999986</v>
      </c>
      <c r="F38" s="193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customHeight="1">
      <c r="A39" s="43">
        <v>11</v>
      </c>
      <c r="B39" s="195" t="s">
        <v>110</v>
      </c>
      <c r="C39" s="193">
        <v>200</v>
      </c>
      <c r="D39" s="194">
        <f>+'Dramakan hosqer'!F46</f>
        <v>150</v>
      </c>
      <c r="E39" s="194">
        <f t="shared" si="1"/>
        <v>-50</v>
      </c>
      <c r="F39" s="193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12</v>
      </c>
      <c r="B40" s="195" t="s">
        <v>18</v>
      </c>
      <c r="C40" s="193">
        <v>37.5</v>
      </c>
      <c r="D40" s="194">
        <f>+'Dramakan hosqer'!F47</f>
        <v>600</v>
      </c>
      <c r="E40" s="194">
        <f t="shared" si="1"/>
        <v>562.5</v>
      </c>
      <c r="F40" s="193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13</v>
      </c>
      <c r="B41" s="195" t="s">
        <v>19</v>
      </c>
      <c r="C41" s="193">
        <f>18.9+18.9+36</f>
        <v>73.8</v>
      </c>
      <c r="D41" s="194">
        <f>+'Dramakan hosqer'!F48</f>
        <v>142.6</v>
      </c>
      <c r="E41" s="194">
        <f t="shared" si="1"/>
        <v>68.8</v>
      </c>
      <c r="F41" s="193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5" t="s">
        <v>59</v>
      </c>
      <c r="C42" s="193">
        <v>0</v>
      </c>
      <c r="D42" s="194">
        <f>+'Dramakan hosqer'!F49</f>
        <v>0</v>
      </c>
      <c r="E42" s="194">
        <f t="shared" si="1"/>
        <v>0</v>
      </c>
      <c r="F42" s="193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8" t="s">
        <v>46</v>
      </c>
      <c r="C43" s="193">
        <v>0</v>
      </c>
      <c r="D43" s="194">
        <f>+'Dramakan hosqer'!F50</f>
        <v>0</v>
      </c>
      <c r="E43" s="194">
        <f t="shared" si="1"/>
        <v>0</v>
      </c>
      <c r="F43" s="193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14</v>
      </c>
      <c r="B44" s="208" t="s">
        <v>37</v>
      </c>
      <c r="C44" s="193">
        <v>104</v>
      </c>
      <c r="D44" s="194">
        <f>+'Dramakan hosqer'!F51</f>
        <v>104</v>
      </c>
      <c r="E44" s="194">
        <f t="shared" si="1"/>
        <v>0</v>
      </c>
      <c r="F44" s="193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18.75" customHeight="1">
      <c r="A45" s="43">
        <v>15</v>
      </c>
      <c r="B45" s="208" t="s">
        <v>67</v>
      </c>
      <c r="C45" s="193">
        <v>77</v>
      </c>
      <c r="D45" s="194">
        <f>+'Dramakan hosqer'!F52</f>
        <v>400</v>
      </c>
      <c r="E45" s="194">
        <f t="shared" si="1"/>
        <v>323</v>
      </c>
      <c r="F45" s="193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21" customHeight="1">
      <c r="A46" s="43">
        <v>16</v>
      </c>
      <c r="B46" s="208" t="s">
        <v>68</v>
      </c>
      <c r="C46" s="193">
        <v>107</v>
      </c>
      <c r="D46" s="194">
        <f>+'Dramakan hosqer'!F53</f>
        <v>120</v>
      </c>
      <c r="E46" s="194">
        <f t="shared" si="1"/>
        <v>13</v>
      </c>
      <c r="F46" s="193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17</v>
      </c>
      <c r="B47" s="195" t="s">
        <v>38</v>
      </c>
      <c r="C47" s="193">
        <v>6</v>
      </c>
      <c r="D47" s="194">
        <f>+'Dramakan hosqer'!F54</f>
        <v>6</v>
      </c>
      <c r="E47" s="194">
        <f t="shared" si="1"/>
        <v>0</v>
      </c>
      <c r="F47" s="193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5" t="s">
        <v>111</v>
      </c>
      <c r="C48" s="193">
        <v>0</v>
      </c>
      <c r="D48" s="194">
        <f>+'Dramakan hosqer'!F55</f>
        <v>0</v>
      </c>
      <c r="E48" s="194">
        <f t="shared" si="1"/>
        <v>0</v>
      </c>
      <c r="F48" s="193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customHeight="1">
      <c r="A49" s="43">
        <v>18</v>
      </c>
      <c r="B49" s="195" t="s">
        <v>39</v>
      </c>
      <c r="C49" s="193">
        <v>104.1</v>
      </c>
      <c r="D49" s="194">
        <f>+'Dramakan hosqer'!F56</f>
        <v>200</v>
      </c>
      <c r="E49" s="194">
        <f t="shared" si="1"/>
        <v>95.9</v>
      </c>
      <c r="F49" s="193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19</v>
      </c>
      <c r="B50" s="195" t="s">
        <v>56</v>
      </c>
      <c r="C50" s="193">
        <v>100</v>
      </c>
      <c r="D50" s="194">
        <f>+'Dramakan hosqer'!F57</f>
        <v>100</v>
      </c>
      <c r="E50" s="194">
        <f t="shared" si="1"/>
        <v>0</v>
      </c>
      <c r="F50" s="193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18.75" customHeight="1">
      <c r="A51" s="43">
        <v>20</v>
      </c>
      <c r="B51" s="208" t="s">
        <v>245</v>
      </c>
      <c r="C51" s="193">
        <f>100+499.5</f>
        <v>599.5</v>
      </c>
      <c r="D51" s="194">
        <f>+'Dramakan hosqer'!F58</f>
        <v>400</v>
      </c>
      <c r="E51" s="194">
        <f t="shared" si="1"/>
        <v>-199.5</v>
      </c>
      <c r="F51" s="193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customHeight="1">
      <c r="A52" s="43">
        <v>21</v>
      </c>
      <c r="B52" s="195" t="s">
        <v>206</v>
      </c>
      <c r="C52" s="193">
        <v>0</v>
      </c>
      <c r="D52" s="194">
        <f>+'Dramakan hosqer'!F59</f>
        <v>100</v>
      </c>
      <c r="E52" s="194">
        <f t="shared" si="1"/>
        <v>100</v>
      </c>
      <c r="F52" s="193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22</v>
      </c>
      <c r="B53" s="198" t="s">
        <v>273</v>
      </c>
      <c r="C53" s="193">
        <v>39.5</v>
      </c>
      <c r="D53" s="193">
        <f>+'Dramakan hosqer'!F60</f>
        <v>400</v>
      </c>
      <c r="E53" s="194">
        <f t="shared" si="1"/>
        <v>360.5</v>
      </c>
      <c r="F53" s="193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23</v>
      </c>
      <c r="B54" s="198" t="s">
        <v>274</v>
      </c>
      <c r="C54" s="193">
        <v>50</v>
      </c>
      <c r="D54" s="193">
        <f>+'Dramakan hosqer'!F61</f>
        <v>100</v>
      </c>
      <c r="E54" s="194">
        <f t="shared" si="1"/>
        <v>50</v>
      </c>
      <c r="F54" s="193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customHeight="1">
      <c r="A55" s="43">
        <v>24</v>
      </c>
      <c r="B55" s="198" t="s">
        <v>279</v>
      </c>
      <c r="C55" s="193">
        <v>30</v>
      </c>
      <c r="D55" s="193">
        <f>+'Dramakan hosqer'!F62</f>
        <v>60</v>
      </c>
      <c r="E55" s="194">
        <f t="shared" si="1"/>
        <v>30</v>
      </c>
      <c r="F55" s="193"/>
      <c r="G55" s="82"/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18" hidden="1" customHeight="1">
      <c r="A56" s="43">
        <v>30</v>
      </c>
      <c r="B56" s="198" t="s">
        <v>276</v>
      </c>
      <c r="C56" s="193"/>
      <c r="D56" s="193">
        <f>+'Dramakan hosqer'!F63</f>
        <v>0</v>
      </c>
      <c r="E56" s="194">
        <f t="shared" si="1"/>
        <v>0</v>
      </c>
      <c r="F56" s="193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" customFormat="1" ht="18" customHeight="1">
      <c r="A57" s="43">
        <v>25</v>
      </c>
      <c r="B57" s="198" t="s">
        <v>280</v>
      </c>
      <c r="C57" s="193">
        <v>0</v>
      </c>
      <c r="D57" s="193">
        <f>+'Dramakan hosqer'!F64</f>
        <v>100</v>
      </c>
      <c r="E57" s="194">
        <f t="shared" si="1"/>
        <v>100</v>
      </c>
      <c r="F57" s="193"/>
      <c r="G57" s="82"/>
      <c r="H57" s="95"/>
      <c r="I57" s="95"/>
      <c r="J57" s="95"/>
      <c r="K57" s="95"/>
      <c r="L57" s="100"/>
      <c r="M57" s="100"/>
      <c r="N57" s="100"/>
      <c r="O57" s="100"/>
      <c r="P57" s="100"/>
      <c r="Q57" s="100"/>
      <c r="R57" s="100"/>
    </row>
    <row r="58" spans="1:18" s="40" customFormat="1" ht="18" hidden="1" customHeight="1">
      <c r="A58" s="43">
        <v>32</v>
      </c>
      <c r="B58" s="198" t="s">
        <v>277</v>
      </c>
      <c r="C58" s="193"/>
      <c r="D58" s="193">
        <f>+'Dramakan hosqer'!F65</f>
        <v>0</v>
      </c>
      <c r="E58" s="194">
        <f t="shared" si="1"/>
        <v>0</v>
      </c>
      <c r="F58" s="193"/>
      <c r="G58" s="82" t="s">
        <v>246</v>
      </c>
      <c r="H58" s="95"/>
      <c r="I58" s="95"/>
      <c r="J58" s="95"/>
      <c r="K58" s="95"/>
      <c r="L58" s="100"/>
      <c r="M58" s="100"/>
      <c r="N58" s="100"/>
      <c r="O58" s="100"/>
      <c r="P58" s="100"/>
      <c r="Q58" s="100"/>
      <c r="R58" s="100"/>
    </row>
    <row r="59" spans="1:18" s="40" customFormat="1" ht="36.75" hidden="1" customHeight="1">
      <c r="A59" s="43">
        <v>33</v>
      </c>
      <c r="B59" s="201" t="s">
        <v>27</v>
      </c>
      <c r="C59" s="194">
        <v>0</v>
      </c>
      <c r="D59" s="194">
        <f>SUM(D60:D62)</f>
        <v>0</v>
      </c>
      <c r="E59" s="194">
        <f t="shared" si="1"/>
        <v>0</v>
      </c>
      <c r="F59" s="193"/>
      <c r="G59" s="82"/>
      <c r="H59" s="95"/>
      <c r="I59" s="95"/>
      <c r="J59" s="95"/>
      <c r="K59" s="95"/>
      <c r="L59" s="100"/>
      <c r="M59" s="100"/>
      <c r="N59" s="100"/>
      <c r="O59" s="100"/>
      <c r="P59" s="100"/>
      <c r="Q59" s="100"/>
      <c r="R59" s="100"/>
    </row>
    <row r="60" spans="1:18" s="402" customFormat="1" ht="18" hidden="1" customHeight="1">
      <c r="A60" s="397">
        <v>33.1</v>
      </c>
      <c r="B60" s="398" t="s">
        <v>28</v>
      </c>
      <c r="C60" s="386">
        <v>0</v>
      </c>
      <c r="D60" s="387">
        <f>+'Dramakan hosqer'!F67</f>
        <v>0</v>
      </c>
      <c r="E60" s="387">
        <f t="shared" si="1"/>
        <v>0</v>
      </c>
      <c r="F60" s="386"/>
      <c r="G60" s="399"/>
      <c r="H60" s="400"/>
      <c r="I60" s="400"/>
      <c r="J60" s="400"/>
      <c r="K60" s="400"/>
      <c r="L60" s="401"/>
      <c r="M60" s="401"/>
      <c r="N60" s="401"/>
      <c r="O60" s="401"/>
      <c r="P60" s="401"/>
      <c r="Q60" s="401"/>
      <c r="R60" s="401"/>
    </row>
    <row r="61" spans="1:18" s="402" customFormat="1" ht="18.75" hidden="1" customHeight="1">
      <c r="A61" s="397">
        <v>33.200000000000003</v>
      </c>
      <c r="B61" s="398" t="s">
        <v>41</v>
      </c>
      <c r="C61" s="386">
        <v>0</v>
      </c>
      <c r="D61" s="387">
        <f>+'Dramakan hosqer'!F68</f>
        <v>0</v>
      </c>
      <c r="E61" s="387">
        <f t="shared" si="1"/>
        <v>0</v>
      </c>
      <c r="F61" s="386"/>
      <c r="G61" s="399"/>
      <c r="H61" s="400"/>
      <c r="I61" s="400"/>
      <c r="J61" s="400"/>
      <c r="K61" s="400"/>
      <c r="L61" s="401"/>
      <c r="M61" s="401"/>
      <c r="N61" s="401"/>
      <c r="O61" s="401"/>
      <c r="P61" s="401"/>
      <c r="Q61" s="401"/>
      <c r="R61" s="401"/>
    </row>
    <row r="62" spans="1:18" s="402" customFormat="1" ht="18" hidden="1" customHeight="1">
      <c r="A62" s="397">
        <v>33.299999999999997</v>
      </c>
      <c r="B62" s="403" t="s">
        <v>75</v>
      </c>
      <c r="C62" s="386">
        <v>0</v>
      </c>
      <c r="D62" s="387">
        <f>+'Dramakan hosqer'!F69</f>
        <v>0</v>
      </c>
      <c r="E62" s="387">
        <f t="shared" si="1"/>
        <v>0</v>
      </c>
      <c r="F62" s="386"/>
      <c r="G62" s="399"/>
      <c r="H62" s="400"/>
      <c r="I62" s="400"/>
      <c r="J62" s="400"/>
      <c r="K62" s="400"/>
      <c r="L62" s="401"/>
      <c r="M62" s="401"/>
      <c r="N62" s="401"/>
      <c r="O62" s="401"/>
      <c r="P62" s="401"/>
      <c r="Q62" s="401"/>
      <c r="R62" s="401"/>
    </row>
    <row r="63" spans="1:18" s="40" customFormat="1" ht="18" customHeight="1">
      <c r="A63" s="53">
        <v>26</v>
      </c>
      <c r="B63" s="201" t="s">
        <v>29</v>
      </c>
      <c r="C63" s="193">
        <v>57.9</v>
      </c>
      <c r="D63" s="194">
        <f>+'Dramakan hosqer'!F70</f>
        <v>989.60000000000036</v>
      </c>
      <c r="E63" s="194">
        <f t="shared" si="1"/>
        <v>931.70000000000039</v>
      </c>
      <c r="F63" s="193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" customFormat="1" ht="18.75" customHeight="1">
      <c r="A64" s="53">
        <v>27</v>
      </c>
      <c r="B64" s="196" t="s">
        <v>76</v>
      </c>
      <c r="C64" s="193">
        <v>334</v>
      </c>
      <c r="D64" s="194">
        <f>+'Dramakan hosqer'!F71</f>
        <v>0</v>
      </c>
      <c r="E64" s="194">
        <f t="shared" si="1"/>
        <v>-334</v>
      </c>
      <c r="F64" s="193"/>
      <c r="G64" s="88" t="s">
        <v>176</v>
      </c>
      <c r="H64" s="95"/>
      <c r="I64" s="95"/>
      <c r="J64" s="95"/>
      <c r="K64" s="95"/>
      <c r="L64" s="100"/>
      <c r="M64" s="100"/>
      <c r="N64" s="100"/>
      <c r="O64" s="100"/>
      <c r="P64" s="100"/>
      <c r="Q64" s="100"/>
      <c r="R64" s="100"/>
    </row>
    <row r="65" spans="1:20" s="40" customFormat="1" ht="21.75" customHeight="1">
      <c r="A65" s="127" t="s">
        <v>49</v>
      </c>
      <c r="B65" s="11" t="s">
        <v>52</v>
      </c>
      <c r="C65" s="202">
        <f>+C66+C74</f>
        <v>751.1</v>
      </c>
      <c r="D65" s="202">
        <f>+D66+D74</f>
        <v>800</v>
      </c>
      <c r="E65" s="202">
        <f t="shared" si="1"/>
        <v>48.899999999999977</v>
      </c>
      <c r="F65" s="184"/>
      <c r="G65" s="82"/>
      <c r="H65" s="95"/>
      <c r="I65" s="95"/>
      <c r="J65" s="95"/>
      <c r="K65" s="95"/>
      <c r="L65" s="100"/>
      <c r="M65" s="100"/>
      <c r="N65" s="100"/>
      <c r="O65" s="100"/>
      <c r="P65" s="100"/>
      <c r="Q65" s="100"/>
      <c r="R65" s="100"/>
    </row>
    <row r="66" spans="1:20" s="40" customFormat="1" ht="18" customHeight="1">
      <c r="A66" s="53">
        <v>1</v>
      </c>
      <c r="B66" s="203" t="s">
        <v>81</v>
      </c>
      <c r="C66" s="194">
        <f>SUM(C67:C73)</f>
        <v>751.1</v>
      </c>
      <c r="D66" s="194">
        <f>SUM(D67:D73)</f>
        <v>800</v>
      </c>
      <c r="E66" s="194">
        <f t="shared" si="1"/>
        <v>48.899999999999977</v>
      </c>
      <c r="F66" s="193"/>
      <c r="G66" s="82"/>
      <c r="H66" s="95"/>
      <c r="I66" s="95"/>
      <c r="J66" s="95"/>
      <c r="K66" s="95"/>
      <c r="L66" s="100"/>
      <c r="M66" s="100"/>
      <c r="N66" s="100"/>
      <c r="O66" s="100"/>
      <c r="P66" s="100"/>
      <c r="Q66" s="100"/>
      <c r="R66" s="100"/>
    </row>
    <row r="67" spans="1:20" s="391" customFormat="1" ht="19.5" customHeight="1">
      <c r="A67" s="393">
        <v>1.1000000000000001</v>
      </c>
      <c r="B67" s="394" t="s">
        <v>77</v>
      </c>
      <c r="C67" s="386">
        <v>436.1</v>
      </c>
      <c r="D67" s="387">
        <f>+'Dramakan hosqer'!F74</f>
        <v>800</v>
      </c>
      <c r="E67" s="387">
        <f t="shared" si="1"/>
        <v>363.9</v>
      </c>
      <c r="F67" s="386"/>
      <c r="G67" s="388"/>
      <c r="H67" s="389"/>
      <c r="I67" s="389"/>
      <c r="J67" s="389"/>
      <c r="K67" s="389"/>
      <c r="L67" s="390"/>
      <c r="M67" s="390"/>
      <c r="N67" s="390"/>
      <c r="O67" s="390"/>
      <c r="P67" s="390"/>
      <c r="Q67" s="390"/>
      <c r="R67" s="390"/>
    </row>
    <row r="68" spans="1:20" s="391" customFormat="1" ht="17.25" customHeight="1">
      <c r="A68" s="393">
        <v>1.2</v>
      </c>
      <c r="B68" s="394" t="s">
        <v>78</v>
      </c>
      <c r="C68" s="386">
        <v>315</v>
      </c>
      <c r="D68" s="387">
        <f>+'Dramakan hosqer'!F75</f>
        <v>0</v>
      </c>
      <c r="E68" s="387">
        <f t="shared" si="1"/>
        <v>-315</v>
      </c>
      <c r="F68" s="386"/>
      <c r="G68" s="388"/>
      <c r="H68" s="389"/>
      <c r="I68" s="389"/>
      <c r="J68" s="389"/>
      <c r="K68" s="389"/>
      <c r="L68" s="390"/>
      <c r="M68" s="390"/>
      <c r="N68" s="390"/>
      <c r="O68" s="390"/>
      <c r="P68" s="390"/>
      <c r="Q68" s="390"/>
      <c r="R68" s="390"/>
    </row>
    <row r="69" spans="1:20" s="391" customFormat="1" ht="18" hidden="1" customHeight="1">
      <c r="A69" s="393">
        <v>1.3</v>
      </c>
      <c r="B69" s="394" t="s">
        <v>79</v>
      </c>
      <c r="C69" s="386"/>
      <c r="D69" s="387">
        <f>+'Dramakan hosqer'!F76</f>
        <v>0</v>
      </c>
      <c r="E69" s="387">
        <f t="shared" si="1"/>
        <v>0</v>
      </c>
      <c r="F69" s="386"/>
      <c r="G69" s="388"/>
      <c r="H69" s="389"/>
      <c r="I69" s="389"/>
      <c r="J69" s="389"/>
      <c r="K69" s="389"/>
      <c r="L69" s="390"/>
      <c r="M69" s="390"/>
      <c r="N69" s="390"/>
      <c r="O69" s="390"/>
      <c r="P69" s="390"/>
      <c r="Q69" s="390"/>
      <c r="R69" s="390"/>
    </row>
    <row r="70" spans="1:20" s="391" customFormat="1" ht="18" hidden="1" customHeight="1">
      <c r="A70" s="393">
        <v>1.4</v>
      </c>
      <c r="B70" s="394" t="s">
        <v>172</v>
      </c>
      <c r="C70" s="386"/>
      <c r="D70" s="387">
        <f>+'Dramakan hosqer'!F77</f>
        <v>0</v>
      </c>
      <c r="E70" s="387">
        <f t="shared" si="1"/>
        <v>0</v>
      </c>
      <c r="F70" s="386"/>
      <c r="G70" s="388"/>
      <c r="H70" s="389"/>
      <c r="I70" s="389"/>
      <c r="J70" s="389"/>
      <c r="K70" s="389"/>
      <c r="L70" s="390"/>
      <c r="M70" s="390"/>
      <c r="N70" s="390"/>
      <c r="O70" s="390"/>
      <c r="P70" s="390"/>
      <c r="Q70" s="390"/>
      <c r="R70" s="390"/>
    </row>
    <row r="71" spans="1:20" s="391" customFormat="1" ht="18" hidden="1" customHeight="1">
      <c r="A71" s="393">
        <v>1.5</v>
      </c>
      <c r="B71" s="394" t="s">
        <v>57</v>
      </c>
      <c r="C71" s="386"/>
      <c r="D71" s="387">
        <f>+'Dramakan hosqer'!F78</f>
        <v>0</v>
      </c>
      <c r="E71" s="387">
        <f t="shared" ref="E71:E77" si="2">D71-C71</f>
        <v>0</v>
      </c>
      <c r="F71" s="386"/>
      <c r="G71" s="388"/>
      <c r="H71" s="389"/>
      <c r="I71" s="389"/>
      <c r="J71" s="389"/>
      <c r="K71" s="389"/>
      <c r="L71" s="390"/>
      <c r="M71" s="390"/>
      <c r="N71" s="390"/>
      <c r="O71" s="390"/>
      <c r="P71" s="390"/>
      <c r="Q71" s="390"/>
      <c r="R71" s="390"/>
    </row>
    <row r="72" spans="1:20" s="391" customFormat="1" ht="18" hidden="1" customHeight="1">
      <c r="A72" s="393">
        <v>1.6</v>
      </c>
      <c r="B72" s="395" t="s">
        <v>58</v>
      </c>
      <c r="C72" s="386"/>
      <c r="D72" s="386">
        <f>+'Dramakan hosqer'!F79</f>
        <v>0</v>
      </c>
      <c r="E72" s="387">
        <f t="shared" si="2"/>
        <v>0</v>
      </c>
      <c r="F72" s="386"/>
      <c r="G72" s="388"/>
      <c r="H72" s="389"/>
      <c r="I72" s="389"/>
      <c r="J72" s="389"/>
      <c r="K72" s="389"/>
      <c r="L72" s="390"/>
      <c r="M72" s="390"/>
      <c r="N72" s="390"/>
      <c r="O72" s="390"/>
      <c r="P72" s="390"/>
      <c r="Q72" s="390"/>
      <c r="R72" s="390"/>
    </row>
    <row r="73" spans="1:20" s="396" customFormat="1" ht="18" hidden="1" customHeight="1">
      <c r="A73" s="393">
        <v>1.7</v>
      </c>
      <c r="B73" s="395"/>
      <c r="C73" s="386"/>
      <c r="D73" s="386">
        <f>+'Dramakan hosqer'!F80</f>
        <v>0</v>
      </c>
      <c r="E73" s="387">
        <f t="shared" si="2"/>
        <v>0</v>
      </c>
      <c r="F73" s="386"/>
      <c r="G73" s="362" t="s">
        <v>216</v>
      </c>
      <c r="H73" s="389"/>
      <c r="I73" s="389"/>
      <c r="J73" s="389"/>
      <c r="K73" s="389"/>
      <c r="L73" s="389"/>
      <c r="M73" s="389"/>
      <c r="N73" s="390"/>
      <c r="O73" s="390"/>
      <c r="P73" s="390"/>
      <c r="Q73" s="390"/>
      <c r="R73" s="390"/>
      <c r="S73" s="390"/>
      <c r="T73" s="390"/>
    </row>
    <row r="74" spans="1:20" s="54" customFormat="1" ht="39.75" hidden="1" customHeight="1">
      <c r="A74" s="53">
        <v>2</v>
      </c>
      <c r="B74" s="204" t="s">
        <v>80</v>
      </c>
      <c r="C74" s="194">
        <f>SUM(C75:C77)</f>
        <v>0</v>
      </c>
      <c r="D74" s="194">
        <f>SUM(D75:D77)</f>
        <v>0</v>
      </c>
      <c r="E74" s="194">
        <f t="shared" si="2"/>
        <v>0</v>
      </c>
      <c r="F74" s="193"/>
      <c r="G74" s="82"/>
      <c r="H74" s="91"/>
      <c r="I74" s="91"/>
      <c r="J74" s="95"/>
      <c r="K74" s="95"/>
      <c r="L74" s="95"/>
      <c r="M74" s="95"/>
      <c r="N74" s="100"/>
      <c r="O74" s="100"/>
      <c r="P74" s="100"/>
      <c r="Q74" s="100"/>
      <c r="R74" s="100"/>
      <c r="S74" s="100"/>
      <c r="T74" s="100"/>
    </row>
    <row r="75" spans="1:20" s="408" customFormat="1" ht="18.75" hidden="1" customHeight="1">
      <c r="A75" s="393">
        <v>2.1</v>
      </c>
      <c r="B75" s="404" t="s">
        <v>54</v>
      </c>
      <c r="C75" s="386"/>
      <c r="D75" s="387">
        <f>+'Dramakan hosqer'!F82</f>
        <v>0</v>
      </c>
      <c r="E75" s="387">
        <f t="shared" si="2"/>
        <v>0</v>
      </c>
      <c r="F75" s="386"/>
      <c r="G75" s="405"/>
      <c r="H75" s="389"/>
      <c r="I75" s="389"/>
      <c r="J75" s="406"/>
      <c r="K75" s="406"/>
      <c r="L75" s="406"/>
      <c r="M75" s="406"/>
      <c r="N75" s="406"/>
      <c r="O75" s="407"/>
      <c r="P75" s="407"/>
      <c r="Q75" s="407"/>
    </row>
    <row r="76" spans="1:20" s="391" customFormat="1" ht="19.5" hidden="1" customHeight="1">
      <c r="A76" s="393">
        <v>2.2000000000000002</v>
      </c>
      <c r="B76" s="404" t="s">
        <v>53</v>
      </c>
      <c r="C76" s="386"/>
      <c r="D76" s="387">
        <f>+'Dramakan hosqer'!F83</f>
        <v>0</v>
      </c>
      <c r="E76" s="387">
        <f t="shared" si="2"/>
        <v>0</v>
      </c>
      <c r="F76" s="386"/>
      <c r="G76" s="388"/>
      <c r="H76" s="389"/>
      <c r="I76" s="389"/>
      <c r="J76" s="389"/>
      <c r="K76" s="389"/>
      <c r="L76" s="389"/>
      <c r="M76" s="389"/>
      <c r="N76" s="390"/>
      <c r="O76" s="390"/>
      <c r="P76" s="390"/>
      <c r="Q76" s="390"/>
      <c r="R76" s="390"/>
      <c r="S76" s="390"/>
      <c r="T76" s="390"/>
    </row>
    <row r="77" spans="1:20" s="391" customFormat="1" ht="15.75" hidden="1" customHeight="1">
      <c r="A77" s="393">
        <v>2.2999999999999998</v>
      </c>
      <c r="B77" s="404" t="s">
        <v>42</v>
      </c>
      <c r="C77" s="386"/>
      <c r="D77" s="387">
        <f>+'Dramakan hosqer'!F84</f>
        <v>0</v>
      </c>
      <c r="E77" s="387">
        <f t="shared" si="2"/>
        <v>0</v>
      </c>
      <c r="F77" s="386"/>
      <c r="G77" s="388"/>
      <c r="H77" s="389"/>
      <c r="I77" s="389"/>
      <c r="J77" s="389"/>
      <c r="K77" s="389"/>
      <c r="L77" s="389"/>
      <c r="M77" s="389"/>
      <c r="N77" s="390"/>
      <c r="O77" s="390"/>
      <c r="P77" s="390"/>
      <c r="Q77" s="390"/>
      <c r="R77" s="390"/>
      <c r="S77" s="390"/>
      <c r="T77" s="390"/>
    </row>
    <row r="78" spans="1:20" s="40" customFormat="1" ht="17.25" customHeight="1">
      <c r="A78" s="127" t="s">
        <v>50</v>
      </c>
      <c r="B78" s="11" t="s">
        <v>120</v>
      </c>
      <c r="C78" s="202">
        <f>SUM(C79:C80)</f>
        <v>2700</v>
      </c>
      <c r="D78" s="202">
        <f>SUM(D79:D80)</f>
        <v>0</v>
      </c>
      <c r="E78" s="202">
        <f t="shared" ref="E78:E81" si="3">D78-C78</f>
        <v>-2700</v>
      </c>
      <c r="F78" s="184"/>
      <c r="G78" s="82"/>
      <c r="H78" s="91"/>
      <c r="I78" s="91"/>
      <c r="J78" s="95"/>
      <c r="K78" s="95"/>
      <c r="L78" s="95"/>
      <c r="M78" s="95"/>
      <c r="N78" s="100"/>
      <c r="O78" s="100"/>
      <c r="P78" s="100"/>
      <c r="Q78" s="100"/>
      <c r="R78" s="100"/>
      <c r="S78" s="100"/>
      <c r="T78" s="100"/>
    </row>
    <row r="79" spans="1:20" s="40" customFormat="1" ht="16.5" hidden="1" customHeight="1">
      <c r="A79" s="53">
        <v>1</v>
      </c>
      <c r="B79" s="199" t="str">
        <f>+'Dramakan hosqer'!B86</f>
        <v>Աշխատավարձի գծով</v>
      </c>
      <c r="C79" s="193"/>
      <c r="D79" s="193">
        <f>+'Dramakan hosqer'!F86</f>
        <v>0</v>
      </c>
      <c r="E79" s="193">
        <f>D79-C79</f>
        <v>0</v>
      </c>
      <c r="F79" s="193"/>
      <c r="G79" s="82"/>
      <c r="H79" s="91"/>
      <c r="I79" s="91"/>
      <c r="J79" s="95"/>
      <c r="K79" s="95"/>
      <c r="L79" s="95"/>
      <c r="M79" s="95"/>
      <c r="N79" s="100"/>
      <c r="O79" s="100"/>
      <c r="P79" s="100"/>
      <c r="Q79" s="100"/>
      <c r="R79" s="100"/>
      <c r="S79" s="100"/>
      <c r="T79" s="100"/>
    </row>
    <row r="80" spans="1:20" s="52" customFormat="1" ht="21.75" customHeight="1">
      <c r="A80" s="53">
        <v>1</v>
      </c>
      <c r="B80" s="199" t="str">
        <f>+'Dramakan hosqer'!B87</f>
        <v>Պարգևատրման գծով</v>
      </c>
      <c r="C80" s="193">
        <v>2700</v>
      </c>
      <c r="D80" s="193">
        <f>+'Dramakan hosqer'!F87</f>
        <v>0</v>
      </c>
      <c r="E80" s="193">
        <f>D80-C80</f>
        <v>-2700</v>
      </c>
      <c r="F80" s="193"/>
      <c r="G80" s="82"/>
      <c r="H80" s="91"/>
      <c r="I80" s="91"/>
      <c r="J80" s="81"/>
      <c r="K80" s="81"/>
      <c r="L80" s="81"/>
      <c r="M80" s="81"/>
      <c r="N80" s="77"/>
      <c r="O80" s="77"/>
      <c r="P80" s="77"/>
      <c r="Q80" s="77"/>
      <c r="R80" s="77"/>
      <c r="S80" s="77"/>
      <c r="T80" s="77"/>
    </row>
    <row r="81" spans="1:20" s="33" customFormat="1" ht="39" customHeight="1">
      <c r="A81" s="10" t="s">
        <v>30</v>
      </c>
      <c r="B81" s="11" t="s">
        <v>31</v>
      </c>
      <c r="C81" s="202">
        <f>C6+C7-C22</f>
        <v>2595.699999999968</v>
      </c>
      <c r="D81" s="202">
        <f>D6+D7-D22</f>
        <v>805.99999999991269</v>
      </c>
      <c r="E81" s="202">
        <f t="shared" si="3"/>
        <v>-1789.7000000000553</v>
      </c>
      <c r="F81" s="184"/>
      <c r="G81" s="107"/>
      <c r="H81" s="91"/>
      <c r="I81" s="91"/>
      <c r="J81" s="96"/>
      <c r="K81" s="96"/>
      <c r="L81" s="96"/>
      <c r="M81" s="96"/>
      <c r="N81" s="101"/>
      <c r="O81" s="101"/>
      <c r="P81" s="101"/>
      <c r="Q81" s="101"/>
      <c r="R81" s="101"/>
      <c r="S81" s="101"/>
      <c r="T81" s="101"/>
    </row>
    <row r="82" spans="1:20" s="18" customFormat="1" ht="21.75" customHeight="1">
      <c r="A82" s="16"/>
      <c r="B82" s="16"/>
      <c r="C82" s="526"/>
      <c r="D82" s="16"/>
      <c r="E82" s="16"/>
      <c r="F82" s="16"/>
      <c r="G82" s="104"/>
      <c r="H82" s="91"/>
      <c r="I82" s="91"/>
      <c r="J82" s="92"/>
      <c r="K82" s="92"/>
      <c r="L82" s="92"/>
      <c r="M82" s="92"/>
      <c r="N82" s="98"/>
      <c r="O82" s="98"/>
      <c r="P82" s="98"/>
      <c r="Q82" s="98"/>
      <c r="R82" s="98"/>
      <c r="S82" s="98"/>
      <c r="T82" s="98"/>
    </row>
    <row r="83" spans="1:20" s="18" customFormat="1" ht="25.5" customHeight="1">
      <c r="B83" s="14" t="s">
        <v>2</v>
      </c>
      <c r="C83" s="16"/>
      <c r="D83" s="616" t="str">
        <f>+'Ekamut-caxs'!C74</f>
        <v>Ք. Կարապետյան</v>
      </c>
      <c r="E83" s="612"/>
      <c r="F83" s="96"/>
      <c r="G83" s="104"/>
      <c r="H83" s="91"/>
      <c r="I83" s="91"/>
      <c r="J83" s="92"/>
      <c r="K83" s="92"/>
      <c r="L83" s="92"/>
      <c r="M83" s="92"/>
      <c r="N83" s="98"/>
      <c r="O83" s="98"/>
      <c r="P83" s="98"/>
      <c r="Q83" s="98"/>
      <c r="R83" s="98"/>
      <c r="S83" s="98"/>
      <c r="T83" s="98"/>
    </row>
    <row r="84" spans="1:20" ht="13.5" customHeight="1">
      <c r="A84" s="18"/>
      <c r="B84" s="18" t="s">
        <v>4</v>
      </c>
      <c r="C84" s="18"/>
      <c r="D84" s="615" t="s">
        <v>85</v>
      </c>
      <c r="E84" s="615"/>
      <c r="F84" s="237"/>
    </row>
    <row r="85" spans="1:20" s="15" customFormat="1" ht="22.5" customHeight="1">
      <c r="A85" s="16"/>
      <c r="B85" s="33" t="s">
        <v>6</v>
      </c>
      <c r="C85" s="16"/>
      <c r="D85" s="612" t="str">
        <f>+'Ekamut-caxs'!C76</f>
        <v>Ս. Սոսյան</v>
      </c>
      <c r="E85" s="612"/>
      <c r="F85" s="96"/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 ht="12" customHeight="1">
      <c r="A86" s="16"/>
      <c r="B86" s="16"/>
      <c r="C86" s="16"/>
      <c r="D86" s="615" t="s">
        <v>85</v>
      </c>
      <c r="E86" s="615"/>
      <c r="F86" s="237"/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A87" s="16"/>
      <c r="B87" s="126" t="s">
        <v>1</v>
      </c>
      <c r="C87" s="16"/>
      <c r="D87" s="16"/>
      <c r="E87" s="16"/>
      <c r="F87" s="16"/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  <row r="116" spans="7:20" s="15" customFormat="1">
      <c r="G116" s="102"/>
      <c r="H116" s="91"/>
      <c r="I116" s="91"/>
      <c r="J116" s="91"/>
      <c r="K116" s="91"/>
      <c r="L116" s="91"/>
      <c r="M116" s="91"/>
      <c r="N116" s="97"/>
      <c r="O116" s="97"/>
      <c r="P116" s="97"/>
      <c r="Q116" s="97"/>
      <c r="R116" s="97"/>
      <c r="S116" s="97"/>
      <c r="T116" s="97"/>
    </row>
    <row r="117" spans="7:20" s="15" customFormat="1">
      <c r="G117" s="102"/>
      <c r="H117" s="91"/>
      <c r="I117" s="91"/>
      <c r="J117" s="91"/>
      <c r="K117" s="91"/>
      <c r="L117" s="91"/>
      <c r="M117" s="91"/>
      <c r="N117" s="97"/>
      <c r="O117" s="97"/>
      <c r="P117" s="97"/>
      <c r="Q117" s="97"/>
      <c r="R117" s="97"/>
      <c r="S117" s="97"/>
      <c r="T117" s="97"/>
    </row>
    <row r="118" spans="7:20" s="15" customFormat="1">
      <c r="G118" s="102"/>
      <c r="H118" s="91"/>
      <c r="I118" s="91"/>
      <c r="J118" s="91"/>
      <c r="K118" s="91"/>
      <c r="L118" s="91"/>
      <c r="M118" s="91"/>
      <c r="N118" s="97"/>
      <c r="O118" s="97"/>
      <c r="P118" s="97"/>
      <c r="Q118" s="97"/>
      <c r="R118" s="97"/>
      <c r="S118" s="97"/>
      <c r="T118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0" workbookViewId="0">
      <selection activeCell="D58" sqref="D58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623" t="s">
        <v>61</v>
      </c>
      <c r="B1" s="623"/>
      <c r="C1" s="623"/>
      <c r="D1" s="623"/>
      <c r="E1" s="623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24" t="str">
        <f>+'Ekamut-caxs'!A9:D9</f>
        <v xml:space="preserve">Երևանի Ավան համայնքի «Գ. Բուդաղյանի անվան արվեստի դպրոց» ՀՈԱԿ-ի  </v>
      </c>
      <c r="B2" s="625"/>
      <c r="C2" s="625"/>
      <c r="D2" s="625"/>
      <c r="E2" s="62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26" t="s">
        <v>124</v>
      </c>
      <c r="B3" s="626"/>
      <c r="C3" s="626"/>
      <c r="D3" s="626"/>
      <c r="E3" s="62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27" t="s">
        <v>226</v>
      </c>
      <c r="B4" s="627"/>
      <c r="C4" s="627"/>
      <c r="D4" s="627"/>
      <c r="E4" s="627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18" t="s">
        <v>129</v>
      </c>
      <c r="B7" s="619"/>
      <c r="C7" s="619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3117.3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>
        <v>0</v>
      </c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>
        <v>0</v>
      </c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>
        <v>0</v>
      </c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>
        <v>0</v>
      </c>
      <c r="E12" s="25"/>
    </row>
    <row r="13" spans="1:22" ht="27" customHeight="1">
      <c r="A13" s="150">
        <v>1.5</v>
      </c>
      <c r="B13" s="152"/>
      <c r="C13" s="150" t="s">
        <v>139</v>
      </c>
      <c r="D13" s="25">
        <v>0</v>
      </c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>
        <v>0</v>
      </c>
      <c r="E14" s="25"/>
    </row>
    <row r="15" spans="1:22" ht="33.75" customHeight="1">
      <c r="A15" s="150">
        <v>1.7</v>
      </c>
      <c r="B15" s="152"/>
      <c r="C15" s="150" t="s">
        <v>162</v>
      </c>
      <c r="D15" s="25">
        <v>0</v>
      </c>
      <c r="E15" s="25"/>
    </row>
    <row r="16" spans="1:22" ht="22.5" customHeight="1">
      <c r="A16" s="150">
        <v>1.8</v>
      </c>
      <c r="B16" s="152"/>
      <c r="C16" s="154" t="s">
        <v>161</v>
      </c>
      <c r="D16" s="25">
        <v>0</v>
      </c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>
        <v>0</v>
      </c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>
        <v>0</v>
      </c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>
        <v>3117.3</v>
      </c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>
        <v>0</v>
      </c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>
        <v>0</v>
      </c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>
        <v>0</v>
      </c>
      <c r="E28" s="25"/>
    </row>
    <row r="29" spans="1:22" ht="26.25" customHeight="1">
      <c r="A29" s="156">
        <v>2.11</v>
      </c>
      <c r="B29" s="152"/>
      <c r="C29" s="154" t="s">
        <v>148</v>
      </c>
      <c r="D29" s="25">
        <v>0</v>
      </c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3117.3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18" t="s">
        <v>154</v>
      </c>
      <c r="B35" s="619"/>
      <c r="C35" s="619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227.2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130.19999999999999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15</v>
      </c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>
        <v>0</v>
      </c>
      <c r="E39" s="25"/>
    </row>
    <row r="40" spans="1:22" ht="21" customHeight="1">
      <c r="A40" s="150">
        <v>1.5</v>
      </c>
      <c r="B40" s="152"/>
      <c r="C40" s="150" t="s">
        <v>139</v>
      </c>
      <c r="D40" s="25">
        <v>0</v>
      </c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10.199999999999999</v>
      </c>
      <c r="E41" s="25"/>
    </row>
    <row r="42" spans="1:22" ht="33.75" customHeight="1">
      <c r="A42" s="150">
        <v>1.7</v>
      </c>
      <c r="B42" s="152"/>
      <c r="C42" s="150" t="s">
        <v>162</v>
      </c>
      <c r="D42" s="25">
        <v>0</v>
      </c>
      <c r="E42" s="25"/>
    </row>
    <row r="43" spans="1:22" ht="23.25" customHeight="1">
      <c r="A43" s="150">
        <v>1.8</v>
      </c>
      <c r="B43" s="152"/>
      <c r="C43" s="154" t="s">
        <v>161</v>
      </c>
      <c r="D43" s="25">
        <v>0</v>
      </c>
      <c r="E43" s="25"/>
    </row>
    <row r="44" spans="1:22" ht="23.25" customHeight="1">
      <c r="A44" s="150">
        <v>1.9</v>
      </c>
      <c r="B44" s="152" t="s">
        <v>268</v>
      </c>
      <c r="C44" s="154" t="s">
        <v>269</v>
      </c>
      <c r="D44" s="25">
        <v>18</v>
      </c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>
        <v>45</v>
      </c>
      <c r="E53" s="25"/>
    </row>
    <row r="54" spans="1:22" ht="33" customHeight="1">
      <c r="A54" s="150"/>
      <c r="B54" s="147" t="s">
        <v>155</v>
      </c>
      <c r="C54" s="24"/>
      <c r="D54" s="148">
        <f>SUM(D55:D58)</f>
        <v>5306.9</v>
      </c>
      <c r="E54" s="25"/>
    </row>
    <row r="55" spans="1:22" ht="33" customHeight="1">
      <c r="A55" s="150">
        <v>1.1000000000000001</v>
      </c>
      <c r="B55" s="186"/>
      <c r="C55" s="187" t="s">
        <v>160</v>
      </c>
      <c r="D55" s="155">
        <v>4762.8999999999996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270</v>
      </c>
      <c r="D58" s="25">
        <v>544</v>
      </c>
      <c r="E58" s="25"/>
    </row>
    <row r="59" spans="1:22" s="135" customFormat="1" ht="29.25" customHeight="1">
      <c r="A59" s="164"/>
      <c r="B59" s="159" t="s">
        <v>63</v>
      </c>
      <c r="C59" s="165"/>
      <c r="D59" s="347">
        <f>SUM(D36:D54)</f>
        <v>5752.5</v>
      </c>
      <c r="E59" s="167"/>
      <c r="F59" s="241">
        <f>+D59-D55</f>
        <v>989.60000000000036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2595.6999999999998</v>
      </c>
      <c r="D62" s="620" t="s">
        <v>157</v>
      </c>
      <c r="E62" s="621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622" t="str">
        <f>+'Ekamut-caxs'!C74</f>
        <v>Ք. Կարապետյան</v>
      </c>
      <c r="E64" s="622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17" t="s">
        <v>85</v>
      </c>
      <c r="E65" s="61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22" t="str">
        <f>+'Ekamut-caxs'!C76</f>
        <v>Ս. Սոսյան</v>
      </c>
      <c r="E66" s="622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17" t="s">
        <v>85</v>
      </c>
      <c r="E67" s="61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D58" sqref="D58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29" t="s">
        <v>61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</row>
    <row r="2" spans="1:15" s="18" customFormat="1" ht="25.5" customHeight="1">
      <c r="A2" s="608" t="str">
        <f>+'Ekamut-caxs'!A9:D9</f>
        <v xml:space="preserve">Երևանի Ավան համայնքի «Գ. Բուդաղյանի անվան արվեստի դպրոց» ՀՈԱԿ-ի  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17"/>
      <c r="O2" s="17"/>
    </row>
    <row r="3" spans="1:15" ht="25.5" customHeight="1">
      <c r="A3" s="626" t="s">
        <v>236</v>
      </c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</row>
    <row r="4" spans="1:15" ht="21" customHeight="1" thickBot="1">
      <c r="M4" s="116" t="s">
        <v>0</v>
      </c>
    </row>
    <row r="5" spans="1:15" ht="33.75" customHeight="1">
      <c r="A5" s="631" t="s">
        <v>121</v>
      </c>
      <c r="B5" s="633" t="s">
        <v>62</v>
      </c>
      <c r="C5" s="635" t="s">
        <v>223</v>
      </c>
      <c r="D5" s="636"/>
      <c r="E5" s="636"/>
      <c r="F5" s="636"/>
      <c r="G5" s="636"/>
      <c r="H5" s="636"/>
      <c r="I5" s="636"/>
      <c r="J5" s="636"/>
      <c r="K5" s="636"/>
      <c r="L5" s="637"/>
      <c r="M5" s="638" t="s">
        <v>123</v>
      </c>
    </row>
    <row r="6" spans="1:15" ht="126" customHeight="1">
      <c r="A6" s="632"/>
      <c r="B6" s="634"/>
      <c r="C6" s="223" t="s">
        <v>191</v>
      </c>
      <c r="D6" s="222" t="s">
        <v>224</v>
      </c>
      <c r="E6" s="222" t="s">
        <v>225</v>
      </c>
      <c r="F6" s="222" t="s">
        <v>122</v>
      </c>
      <c r="G6" s="222" t="s">
        <v>192</v>
      </c>
      <c r="H6" s="222" t="s">
        <v>189</v>
      </c>
      <c r="I6" s="219" t="s">
        <v>190</v>
      </c>
      <c r="J6" s="375" t="s">
        <v>251</v>
      </c>
      <c r="K6" s="340" t="s">
        <v>250</v>
      </c>
      <c r="L6" s="224" t="s">
        <v>167</v>
      </c>
      <c r="M6" s="639"/>
    </row>
    <row r="7" spans="1:15" ht="31.5" customHeight="1">
      <c r="A7" s="223">
        <v>1</v>
      </c>
      <c r="B7" s="230" t="s">
        <v>241</v>
      </c>
      <c r="C7" s="346">
        <f>1857.9*3+2086.6*9</f>
        <v>24353.1</v>
      </c>
      <c r="D7" s="213">
        <v>0</v>
      </c>
      <c r="E7" s="345">
        <v>0</v>
      </c>
      <c r="F7" s="345">
        <v>967.6</v>
      </c>
      <c r="G7" s="213">
        <f>8711.5*12</f>
        <v>104538</v>
      </c>
      <c r="H7" s="213">
        <f>938*11</f>
        <v>10318</v>
      </c>
      <c r="I7" s="213">
        <f>105.35*12</f>
        <v>1264.1999999999998</v>
      </c>
      <c r="J7" s="213">
        <f>266.5*12</f>
        <v>3198</v>
      </c>
      <c r="K7" s="213">
        <v>0</v>
      </c>
      <c r="L7" s="348">
        <v>0</v>
      </c>
      <c r="M7" s="228">
        <f>ROUND(SUM(C7:L7),1)</f>
        <v>144638.9</v>
      </c>
    </row>
    <row r="8" spans="1:15" ht="55.5" customHeight="1" thickBot="1">
      <c r="A8" s="377">
        <v>2</v>
      </c>
      <c r="B8" s="378" t="s">
        <v>82</v>
      </c>
      <c r="C8" s="379">
        <v>72</v>
      </c>
      <c r="D8" s="226" t="s">
        <v>164</v>
      </c>
      <c r="E8" s="226" t="s">
        <v>164</v>
      </c>
      <c r="F8" s="226" t="s">
        <v>164</v>
      </c>
      <c r="G8" s="226" t="s">
        <v>164</v>
      </c>
      <c r="H8" s="226" t="s">
        <v>164</v>
      </c>
      <c r="I8" s="226" t="s">
        <v>164</v>
      </c>
      <c r="J8" s="226" t="s">
        <v>164</v>
      </c>
      <c r="K8" s="226" t="s">
        <v>164</v>
      </c>
      <c r="L8" s="227" t="s">
        <v>164</v>
      </c>
      <c r="M8" s="380">
        <f>+C8</f>
        <v>72</v>
      </c>
    </row>
    <row r="9" spans="1:15" s="129" customFormat="1" ht="34.5" customHeight="1" thickBot="1">
      <c r="A9" s="231"/>
      <c r="B9" s="232" t="s">
        <v>63</v>
      </c>
      <c r="C9" s="225" t="s">
        <v>164</v>
      </c>
      <c r="D9" s="226" t="s">
        <v>164</v>
      </c>
      <c r="E9" s="226" t="s">
        <v>164</v>
      </c>
      <c r="F9" s="226" t="s">
        <v>164</v>
      </c>
      <c r="G9" s="226" t="s">
        <v>164</v>
      </c>
      <c r="H9" s="226" t="s">
        <v>164</v>
      </c>
      <c r="I9" s="226" t="s">
        <v>164</v>
      </c>
      <c r="J9" s="226" t="s">
        <v>164</v>
      </c>
      <c r="K9" s="226" t="s">
        <v>164</v>
      </c>
      <c r="L9" s="227" t="s">
        <v>164</v>
      </c>
      <c r="M9" s="229">
        <f>ROUND(SUM(M7:M8),1)</f>
        <v>144710.9</v>
      </c>
    </row>
    <row r="10" spans="1:15" s="129" customFormat="1" ht="34.5" hidden="1" customHeight="1">
      <c r="B10" s="373"/>
      <c r="C10" s="346"/>
      <c r="D10" s="213">
        <v>0</v>
      </c>
      <c r="E10" s="345">
        <v>0</v>
      </c>
      <c r="F10" s="345">
        <v>745.9</v>
      </c>
      <c r="G10" s="213">
        <v>111548.4</v>
      </c>
      <c r="H10" s="213">
        <v>9380</v>
      </c>
      <c r="I10" s="213">
        <v>1264.2</v>
      </c>
      <c r="J10" s="213">
        <v>3198</v>
      </c>
      <c r="K10" s="213">
        <v>0</v>
      </c>
      <c r="L10" s="348">
        <v>0</v>
      </c>
      <c r="M10" s="228">
        <f>ROUND(SUM(C10:L10),1)</f>
        <v>126136.5</v>
      </c>
    </row>
    <row r="11" spans="1:15" s="129" customFormat="1" ht="34.5" customHeight="1">
      <c r="B11" s="373"/>
      <c r="C11" s="569"/>
      <c r="D11" s="570"/>
      <c r="E11" s="569"/>
      <c r="F11" s="569"/>
      <c r="G11" s="570"/>
      <c r="H11" s="570"/>
      <c r="I11" s="570"/>
      <c r="J11" s="570"/>
      <c r="K11" s="570"/>
      <c r="L11" s="570"/>
      <c r="M11" s="571"/>
    </row>
    <row r="12" spans="1:15" s="131" customFormat="1" ht="21" customHeight="1">
      <c r="B12" s="133"/>
      <c r="C12" s="175"/>
      <c r="D12" s="344"/>
      <c r="E12" s="220"/>
      <c r="F12" s="177"/>
      <c r="G12" s="130"/>
      <c r="H12" s="344"/>
      <c r="I12" s="640"/>
      <c r="J12" s="640"/>
      <c r="K12" s="640"/>
      <c r="L12" s="640"/>
      <c r="M12" s="210"/>
    </row>
    <row r="13" spans="1:15" s="129" customFormat="1" ht="69" customHeight="1">
      <c r="B13" s="641" t="s">
        <v>168</v>
      </c>
      <c r="C13" s="642"/>
      <c r="D13" s="175"/>
      <c r="G13" s="643" t="s">
        <v>193</v>
      </c>
      <c r="H13" s="644"/>
      <c r="I13" s="175"/>
      <c r="J13" s="175"/>
      <c r="K13" s="175"/>
      <c r="L13" s="175"/>
      <c r="M13" s="175"/>
    </row>
    <row r="14" spans="1:15" s="129" customFormat="1" ht="48" customHeight="1">
      <c r="B14" s="179" t="s">
        <v>159</v>
      </c>
      <c r="C14" s="141" t="s">
        <v>237</v>
      </c>
      <c r="D14" s="221"/>
      <c r="G14" s="304" t="s">
        <v>159</v>
      </c>
      <c r="H14" s="305" t="s">
        <v>238</v>
      </c>
      <c r="I14" s="221"/>
      <c r="J14" s="221"/>
      <c r="K14" s="221"/>
      <c r="L14" s="221"/>
      <c r="M14" s="191"/>
    </row>
    <row r="15" spans="1:15" s="129" customFormat="1" ht="24" customHeight="1">
      <c r="B15" s="349">
        <v>135200</v>
      </c>
      <c r="C15" s="349">
        <v>422500</v>
      </c>
      <c r="D15" s="350"/>
      <c r="G15" s="351">
        <v>135200</v>
      </c>
      <c r="H15" s="351">
        <v>967600</v>
      </c>
      <c r="I15" s="221"/>
      <c r="J15" s="221"/>
      <c r="K15" s="221"/>
      <c r="L15" s="221"/>
      <c r="M15" s="191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630" t="str">
        <f>+'Ekamut-caxs'!C74</f>
        <v>Ք. Կարապետյան</v>
      </c>
      <c r="H17" s="630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628" t="s">
        <v>85</v>
      </c>
      <c r="H18" s="628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630" t="str">
        <f>+'Ekamut-caxs'!C76</f>
        <v>Ս. Սոսյան</v>
      </c>
      <c r="H19" s="630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628" t="s">
        <v>85</v>
      </c>
      <c r="H20" s="628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66F48-639B-411F-B492-A7AB090C32A5}">
  <dimension ref="A1:P28"/>
  <sheetViews>
    <sheetView view="pageBreakPreview" zoomScaleNormal="100" zoomScaleSheetLayoutView="100" workbookViewId="0">
      <selection activeCell="D58" sqref="D58"/>
    </sheetView>
  </sheetViews>
  <sheetFormatPr defaultColWidth="8.85546875" defaultRowHeight="17.25"/>
  <cols>
    <col min="1" max="1" width="4.7109375" style="494" customWidth="1"/>
    <col min="2" max="2" width="35.85546875" style="445" customWidth="1"/>
    <col min="3" max="3" width="10.140625" style="445" customWidth="1"/>
    <col min="4" max="4" width="12" style="494" customWidth="1"/>
    <col min="5" max="5" width="12.85546875" style="494" customWidth="1"/>
    <col min="6" max="6" width="10.42578125" style="494" customWidth="1"/>
    <col min="7" max="7" width="10.28515625" style="494" customWidth="1"/>
    <col min="8" max="8" width="13.5703125" style="494" customWidth="1"/>
    <col min="9" max="9" width="11.7109375" style="494" customWidth="1"/>
    <col min="10" max="11" width="12.140625" style="494" bestFit="1" customWidth="1"/>
    <col min="12" max="12" width="9.85546875" style="494" bestFit="1" customWidth="1"/>
    <col min="13" max="13" width="8.85546875" style="494"/>
    <col min="14" max="14" width="9.85546875" style="494" customWidth="1"/>
    <col min="15" max="16384" width="8.85546875" style="494"/>
  </cols>
  <sheetData>
    <row r="1" spans="1:16">
      <c r="A1" s="647" t="s">
        <v>281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</row>
    <row r="2" spans="1:16">
      <c r="A2" s="648" t="s">
        <v>282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</row>
    <row r="3" spans="1:16">
      <c r="A3" s="648" t="s">
        <v>283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</row>
    <row r="4" spans="1:16">
      <c r="A4" s="495"/>
      <c r="B4" s="495"/>
      <c r="C4" s="495"/>
      <c r="D4" s="495"/>
      <c r="E4" s="495"/>
      <c r="F4" s="495"/>
      <c r="G4" s="495"/>
      <c r="H4" s="495"/>
      <c r="I4" s="495"/>
      <c r="J4" s="495"/>
      <c r="K4" s="495"/>
    </row>
    <row r="5" spans="1:16">
      <c r="A5" s="496"/>
      <c r="B5" s="497"/>
      <c r="C5" s="497"/>
      <c r="K5" s="498" t="s">
        <v>284</v>
      </c>
    </row>
    <row r="6" spans="1:16" s="499" customFormat="1">
      <c r="A6" s="649" t="s">
        <v>3</v>
      </c>
      <c r="B6" s="649" t="s">
        <v>285</v>
      </c>
      <c r="C6" s="651" t="s">
        <v>286</v>
      </c>
      <c r="D6" s="652"/>
      <c r="E6" s="653"/>
      <c r="F6" s="654" t="s">
        <v>287</v>
      </c>
      <c r="G6" s="654"/>
      <c r="H6" s="654"/>
      <c r="I6" s="654" t="s">
        <v>288</v>
      </c>
      <c r="J6" s="654"/>
      <c r="K6" s="654"/>
    </row>
    <row r="7" spans="1:16" s="501" customFormat="1" ht="103.5">
      <c r="A7" s="650"/>
      <c r="B7" s="650"/>
      <c r="C7" s="500" t="s">
        <v>289</v>
      </c>
      <c r="D7" s="500" t="s">
        <v>290</v>
      </c>
      <c r="E7" s="500" t="s">
        <v>291</v>
      </c>
      <c r="F7" s="500" t="s">
        <v>292</v>
      </c>
      <c r="G7" s="500" t="s">
        <v>290</v>
      </c>
      <c r="H7" s="500" t="s">
        <v>293</v>
      </c>
      <c r="I7" s="500" t="s">
        <v>292</v>
      </c>
      <c r="J7" s="500" t="s">
        <v>290</v>
      </c>
      <c r="K7" s="500" t="s">
        <v>293</v>
      </c>
    </row>
    <row r="8" spans="1:16" s="509" customFormat="1">
      <c r="A8" s="502">
        <v>1</v>
      </c>
      <c r="B8" s="503" t="s">
        <v>294</v>
      </c>
      <c r="C8" s="504">
        <v>1</v>
      </c>
      <c r="D8" s="505">
        <v>235500</v>
      </c>
      <c r="E8" s="505">
        <f>C8*D8</f>
        <v>235500</v>
      </c>
      <c r="F8" s="504">
        <v>1</v>
      </c>
      <c r="G8" s="505">
        <v>300000</v>
      </c>
      <c r="H8" s="505">
        <f>F8*G8</f>
        <v>300000</v>
      </c>
      <c r="I8" s="504">
        <f>+F8-C8</f>
        <v>0</v>
      </c>
      <c r="J8" s="506">
        <f>+G8-D8</f>
        <v>64500</v>
      </c>
      <c r="K8" s="506">
        <f>+H8-E8</f>
        <v>64500</v>
      </c>
      <c r="L8" s="507"/>
      <c r="M8" s="507"/>
      <c r="N8" s="508"/>
      <c r="O8" s="507"/>
      <c r="P8" s="507"/>
    </row>
    <row r="9" spans="1:16" s="509" customFormat="1">
      <c r="A9" s="502">
        <v>2</v>
      </c>
      <c r="B9" s="503" t="s">
        <v>295</v>
      </c>
      <c r="C9" s="504">
        <v>1</v>
      </c>
      <c r="D9" s="505">
        <v>135200</v>
      </c>
      <c r="E9" s="505">
        <f t="shared" ref="E9:E17" si="0">C9*D9</f>
        <v>135200</v>
      </c>
      <c r="F9" s="504">
        <v>1</v>
      </c>
      <c r="G9" s="505">
        <v>200000</v>
      </c>
      <c r="H9" s="505">
        <f t="shared" ref="H9:H17" si="1">F9*G9</f>
        <v>200000</v>
      </c>
      <c r="I9" s="504">
        <f t="shared" ref="I9:K17" si="2">+F9-C9</f>
        <v>0</v>
      </c>
      <c r="J9" s="506">
        <f t="shared" si="2"/>
        <v>64800</v>
      </c>
      <c r="K9" s="506">
        <f t="shared" si="2"/>
        <v>64800</v>
      </c>
      <c r="L9" s="507"/>
      <c r="M9" s="507"/>
      <c r="N9" s="508"/>
      <c r="O9" s="507"/>
      <c r="P9" s="507"/>
    </row>
    <row r="10" spans="1:16" s="509" customFormat="1" ht="34.5">
      <c r="A10" s="502">
        <v>3</v>
      </c>
      <c r="B10" s="510" t="s">
        <v>296</v>
      </c>
      <c r="C10" s="504">
        <v>1</v>
      </c>
      <c r="D10" s="505">
        <v>135200</v>
      </c>
      <c r="E10" s="505">
        <f t="shared" si="0"/>
        <v>135200</v>
      </c>
      <c r="F10" s="504">
        <v>1</v>
      </c>
      <c r="G10" s="505">
        <v>175000</v>
      </c>
      <c r="H10" s="505">
        <f t="shared" si="1"/>
        <v>175000</v>
      </c>
      <c r="I10" s="504">
        <f t="shared" si="2"/>
        <v>0</v>
      </c>
      <c r="J10" s="506">
        <f t="shared" si="2"/>
        <v>39800</v>
      </c>
      <c r="K10" s="506">
        <f t="shared" si="2"/>
        <v>39800</v>
      </c>
      <c r="L10" s="507"/>
      <c r="M10" s="507"/>
      <c r="N10" s="508"/>
      <c r="O10" s="507"/>
      <c r="P10" s="507"/>
    </row>
    <row r="11" spans="1:16" s="509" customFormat="1">
      <c r="A11" s="502">
        <v>4</v>
      </c>
      <c r="B11" s="503" t="s">
        <v>297</v>
      </c>
      <c r="C11" s="504">
        <v>1</v>
      </c>
      <c r="D11" s="505">
        <v>135200</v>
      </c>
      <c r="E11" s="505">
        <f>C11*D11</f>
        <v>135200</v>
      </c>
      <c r="F11" s="504">
        <v>1</v>
      </c>
      <c r="G11" s="505">
        <v>175000</v>
      </c>
      <c r="H11" s="505">
        <f t="shared" si="1"/>
        <v>175000</v>
      </c>
      <c r="I11" s="504">
        <f t="shared" si="2"/>
        <v>0</v>
      </c>
      <c r="J11" s="506">
        <f t="shared" si="2"/>
        <v>39800</v>
      </c>
      <c r="K11" s="506">
        <f t="shared" si="2"/>
        <v>39800</v>
      </c>
      <c r="L11" s="507"/>
      <c r="M11" s="507"/>
      <c r="N11" s="508"/>
      <c r="O11" s="507"/>
      <c r="P11" s="507"/>
    </row>
    <row r="12" spans="1:16" s="509" customFormat="1">
      <c r="A12" s="502">
        <v>5</v>
      </c>
      <c r="B12" s="503" t="s">
        <v>298</v>
      </c>
      <c r="C12" s="504">
        <v>1</v>
      </c>
      <c r="D12" s="505">
        <v>135200</v>
      </c>
      <c r="E12" s="505">
        <f t="shared" si="0"/>
        <v>135200</v>
      </c>
      <c r="F12" s="504">
        <v>1</v>
      </c>
      <c r="G12" s="505">
        <v>135200</v>
      </c>
      <c r="H12" s="505">
        <f t="shared" si="1"/>
        <v>135200</v>
      </c>
      <c r="I12" s="504">
        <f t="shared" si="2"/>
        <v>0</v>
      </c>
      <c r="J12" s="506">
        <f t="shared" si="2"/>
        <v>0</v>
      </c>
      <c r="K12" s="506">
        <f t="shared" si="2"/>
        <v>0</v>
      </c>
      <c r="L12" s="507"/>
      <c r="M12" s="507"/>
      <c r="N12" s="508"/>
      <c r="O12" s="507"/>
      <c r="P12" s="507"/>
    </row>
    <row r="13" spans="1:16" s="509" customFormat="1">
      <c r="A13" s="502">
        <v>6</v>
      </c>
      <c r="B13" s="503" t="s">
        <v>299</v>
      </c>
      <c r="C13" s="504">
        <v>1</v>
      </c>
      <c r="D13" s="505">
        <v>135200</v>
      </c>
      <c r="E13" s="505">
        <f t="shared" si="0"/>
        <v>135200</v>
      </c>
      <c r="F13" s="504">
        <v>1</v>
      </c>
      <c r="G13" s="505">
        <v>135200</v>
      </c>
      <c r="H13" s="505">
        <f t="shared" si="1"/>
        <v>135200</v>
      </c>
      <c r="I13" s="504">
        <f t="shared" si="2"/>
        <v>0</v>
      </c>
      <c r="J13" s="506">
        <f t="shared" si="2"/>
        <v>0</v>
      </c>
      <c r="K13" s="506">
        <f t="shared" si="2"/>
        <v>0</v>
      </c>
      <c r="L13" s="507"/>
      <c r="M13" s="507"/>
      <c r="N13" s="508"/>
      <c r="O13" s="507"/>
      <c r="P13" s="507"/>
    </row>
    <row r="14" spans="1:16" s="509" customFormat="1">
      <c r="A14" s="502">
        <v>7</v>
      </c>
      <c r="B14" s="503" t="s">
        <v>300</v>
      </c>
      <c r="C14" s="504">
        <v>1</v>
      </c>
      <c r="D14" s="505">
        <v>135200</v>
      </c>
      <c r="E14" s="505">
        <f t="shared" si="0"/>
        <v>135200</v>
      </c>
      <c r="F14" s="504">
        <v>1</v>
      </c>
      <c r="G14" s="505">
        <v>155000</v>
      </c>
      <c r="H14" s="505">
        <f t="shared" si="1"/>
        <v>155000</v>
      </c>
      <c r="I14" s="504">
        <f t="shared" si="2"/>
        <v>0</v>
      </c>
      <c r="J14" s="506">
        <f t="shared" si="2"/>
        <v>19800</v>
      </c>
      <c r="K14" s="506">
        <f t="shared" si="2"/>
        <v>19800</v>
      </c>
      <c r="L14" s="507"/>
      <c r="M14" s="507"/>
      <c r="N14" s="508"/>
      <c r="O14" s="507"/>
      <c r="P14" s="507"/>
    </row>
    <row r="15" spans="1:16" s="509" customFormat="1">
      <c r="A15" s="502">
        <v>8</v>
      </c>
      <c r="B15" s="503" t="s">
        <v>301</v>
      </c>
      <c r="C15" s="504">
        <v>1</v>
      </c>
      <c r="D15" s="505">
        <v>135200</v>
      </c>
      <c r="E15" s="505">
        <f t="shared" si="0"/>
        <v>135200</v>
      </c>
      <c r="F15" s="504">
        <v>1</v>
      </c>
      <c r="G15" s="505">
        <v>135200</v>
      </c>
      <c r="H15" s="505">
        <f t="shared" si="1"/>
        <v>135200</v>
      </c>
      <c r="I15" s="504">
        <f t="shared" si="2"/>
        <v>0</v>
      </c>
      <c r="J15" s="506">
        <f t="shared" si="2"/>
        <v>0</v>
      </c>
      <c r="K15" s="506">
        <f t="shared" si="2"/>
        <v>0</v>
      </c>
      <c r="L15" s="507"/>
      <c r="M15" s="507"/>
      <c r="N15" s="508"/>
      <c r="O15" s="507"/>
      <c r="P15" s="507"/>
    </row>
    <row r="16" spans="1:16" s="509" customFormat="1">
      <c r="A16" s="502">
        <v>9</v>
      </c>
      <c r="B16" s="503" t="s">
        <v>302</v>
      </c>
      <c r="C16" s="504">
        <v>2</v>
      </c>
      <c r="D16" s="505">
        <v>135200</v>
      </c>
      <c r="E16" s="505">
        <f t="shared" si="0"/>
        <v>270400</v>
      </c>
      <c r="F16" s="504">
        <v>2</v>
      </c>
      <c r="G16" s="505">
        <v>135200</v>
      </c>
      <c r="H16" s="505">
        <f t="shared" si="1"/>
        <v>270400</v>
      </c>
      <c r="I16" s="504">
        <f t="shared" si="2"/>
        <v>0</v>
      </c>
      <c r="J16" s="506">
        <f t="shared" si="2"/>
        <v>0</v>
      </c>
      <c r="K16" s="506">
        <f t="shared" si="2"/>
        <v>0</v>
      </c>
      <c r="L16" s="507"/>
      <c r="M16" s="507"/>
      <c r="N16" s="508"/>
      <c r="O16" s="507"/>
      <c r="P16" s="507"/>
    </row>
    <row r="17" spans="1:16" s="509" customFormat="1">
      <c r="A17" s="502">
        <v>10</v>
      </c>
      <c r="B17" s="503" t="s">
        <v>303</v>
      </c>
      <c r="C17" s="504">
        <v>3</v>
      </c>
      <c r="D17" s="505">
        <v>135200</v>
      </c>
      <c r="E17" s="505">
        <f t="shared" si="0"/>
        <v>405600</v>
      </c>
      <c r="F17" s="504">
        <v>3</v>
      </c>
      <c r="G17" s="505">
        <v>135200</v>
      </c>
      <c r="H17" s="505">
        <f t="shared" si="1"/>
        <v>405600</v>
      </c>
      <c r="I17" s="504">
        <f t="shared" si="2"/>
        <v>0</v>
      </c>
      <c r="J17" s="506">
        <f t="shared" si="2"/>
        <v>0</v>
      </c>
      <c r="K17" s="506">
        <f t="shared" si="2"/>
        <v>0</v>
      </c>
      <c r="L17" s="507"/>
      <c r="M17" s="507"/>
      <c r="N17" s="508"/>
      <c r="O17" s="507"/>
      <c r="P17" s="507"/>
    </row>
    <row r="18" spans="1:16" s="509" customFormat="1">
      <c r="A18" s="511"/>
      <c r="B18" s="512" t="s">
        <v>83</v>
      </c>
      <c r="C18" s="513">
        <f>SUM(C8:C17)</f>
        <v>13</v>
      </c>
      <c r="D18" s="514"/>
      <c r="E18" s="515">
        <f>SUM(E8:E17)</f>
        <v>1857900</v>
      </c>
      <c r="F18" s="513">
        <f>SUM(F8:F17)</f>
        <v>13</v>
      </c>
      <c r="G18" s="514"/>
      <c r="H18" s="515">
        <f>SUM(H8:H17)</f>
        <v>2086600</v>
      </c>
      <c r="I18" s="516">
        <f>SUM(I8:I17)</f>
        <v>0</v>
      </c>
      <c r="J18" s="516">
        <f>SUM(J8:J17)</f>
        <v>228700</v>
      </c>
      <c r="K18" s="516">
        <f>SUM(K8:K17)</f>
        <v>228700</v>
      </c>
      <c r="L18" s="507"/>
      <c r="M18" s="507"/>
      <c r="N18" s="508"/>
      <c r="O18" s="507"/>
      <c r="P18" s="507"/>
    </row>
    <row r="19" spans="1:16" s="509" customFormat="1">
      <c r="A19" s="517"/>
      <c r="B19" s="517"/>
      <c r="C19" s="518"/>
      <c r="D19" s="517"/>
      <c r="E19" s="517"/>
      <c r="F19" s="445"/>
      <c r="G19" s="517"/>
      <c r="H19" s="517"/>
      <c r="I19" s="517"/>
      <c r="J19" s="519"/>
      <c r="K19" s="519"/>
      <c r="L19" s="507"/>
      <c r="M19" s="507"/>
      <c r="N19" s="508"/>
      <c r="O19" s="507"/>
      <c r="P19" s="507"/>
    </row>
    <row r="20" spans="1:16" s="509" customFormat="1">
      <c r="A20" s="494"/>
      <c r="B20" s="445" t="s">
        <v>304</v>
      </c>
      <c r="C20" s="520"/>
      <c r="D20" s="367"/>
      <c r="E20" s="419"/>
      <c r="F20" s="645" t="s">
        <v>271</v>
      </c>
      <c r="G20" s="645"/>
      <c r="H20" s="645"/>
      <c r="I20" s="494"/>
      <c r="J20" s="521"/>
      <c r="K20" s="521"/>
      <c r="L20" s="507"/>
      <c r="M20" s="507"/>
      <c r="N20" s="508"/>
      <c r="O20" s="507"/>
      <c r="P20" s="507"/>
    </row>
    <row r="21" spans="1:16" s="509" customFormat="1">
      <c r="A21" s="494"/>
      <c r="B21" s="445"/>
      <c r="C21" s="520"/>
      <c r="D21" s="367"/>
      <c r="E21" s="419"/>
      <c r="F21" s="367"/>
      <c r="G21" s="494"/>
      <c r="H21" s="494"/>
      <c r="I21" s="494"/>
      <c r="J21" s="494"/>
      <c r="K21" s="494"/>
    </row>
    <row r="22" spans="1:16">
      <c r="B22" s="445" t="s">
        <v>305</v>
      </c>
      <c r="C22" s="494"/>
      <c r="D22" s="367"/>
      <c r="E22" s="419"/>
      <c r="F22" s="645" t="s">
        <v>272</v>
      </c>
      <c r="G22" s="645"/>
      <c r="H22" s="645"/>
    </row>
    <row r="23" spans="1:16">
      <c r="A23" s="522"/>
      <c r="B23" s="522"/>
      <c r="C23" s="646" t="s">
        <v>306</v>
      </c>
      <c r="D23" s="646"/>
      <c r="E23" s="522"/>
    </row>
    <row r="24" spans="1:16">
      <c r="A24" s="522"/>
      <c r="B24" s="522"/>
      <c r="C24" s="522"/>
      <c r="D24" s="522"/>
      <c r="E24" s="522"/>
    </row>
    <row r="25" spans="1:16">
      <c r="A25" s="522"/>
      <c r="B25" s="522"/>
      <c r="C25" s="522"/>
      <c r="D25" s="522"/>
      <c r="E25" s="522"/>
    </row>
    <row r="26" spans="1:16">
      <c r="C26" s="494"/>
      <c r="D26" s="445"/>
    </row>
    <row r="27" spans="1:16">
      <c r="C27" s="494"/>
    </row>
    <row r="28" spans="1:16">
      <c r="C28" s="523"/>
    </row>
  </sheetData>
  <mergeCells count="11">
    <mergeCell ref="F20:H20"/>
    <mergeCell ref="F22:H22"/>
    <mergeCell ref="C23:D23"/>
    <mergeCell ref="A1:K1"/>
    <mergeCell ref="A2:K2"/>
    <mergeCell ref="A3:K3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scale="9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EFF4-1FF6-475B-802F-DEB13B8683FE}">
  <dimension ref="A1:N33"/>
  <sheetViews>
    <sheetView view="pageBreakPreview" topLeftCell="A7" zoomScaleNormal="100" zoomScaleSheetLayoutView="100" workbookViewId="0">
      <selection activeCell="D58" sqref="D58"/>
    </sheetView>
  </sheetViews>
  <sheetFormatPr defaultColWidth="8.85546875" defaultRowHeight="17.25"/>
  <cols>
    <col min="1" max="1" width="6" style="527" customWidth="1"/>
    <col min="2" max="2" width="37.140625" style="568" customWidth="1"/>
    <col min="3" max="3" width="18.85546875" style="568" customWidth="1"/>
    <col min="4" max="4" width="19.28515625" style="568" customWidth="1"/>
    <col min="5" max="5" width="23.28515625" style="527" customWidth="1"/>
    <col min="6" max="6" width="8.85546875" style="527"/>
    <col min="7" max="7" width="11.140625" style="527" customWidth="1"/>
    <col min="8" max="16384" width="8.85546875" style="527"/>
  </cols>
  <sheetData>
    <row r="1" spans="1:5" ht="20.25" customHeight="1">
      <c r="B1" s="528"/>
      <c r="C1" s="528"/>
      <c r="D1" s="659" t="s">
        <v>307</v>
      </c>
      <c r="E1" s="659"/>
    </row>
    <row r="2" spans="1:5" ht="20.25" customHeight="1">
      <c r="B2" s="528"/>
      <c r="C2" s="528"/>
      <c r="D2" s="659" t="s">
        <v>32</v>
      </c>
      <c r="E2" s="659"/>
    </row>
    <row r="3" spans="1:5" ht="20.25" customHeight="1">
      <c r="B3" s="528"/>
      <c r="C3" s="528"/>
      <c r="D3" s="659" t="s">
        <v>22</v>
      </c>
      <c r="E3" s="659"/>
    </row>
    <row r="4" spans="1:5" ht="24.75" customHeight="1">
      <c r="B4" s="528"/>
      <c r="C4" s="528"/>
      <c r="D4" s="529"/>
      <c r="E4" s="529" t="s">
        <v>308</v>
      </c>
    </row>
    <row r="5" spans="1:5" ht="20.25" customHeight="1">
      <c r="B5" s="528"/>
      <c r="C5" s="528"/>
      <c r="D5" s="529"/>
      <c r="E5" s="529" t="s">
        <v>309</v>
      </c>
    </row>
    <row r="6" spans="1:5" ht="25.5" customHeight="1">
      <c r="B6" s="530"/>
      <c r="C6" s="530"/>
      <c r="D6" s="531"/>
      <c r="E6" s="531"/>
    </row>
    <row r="7" spans="1:5" ht="39.75" customHeight="1">
      <c r="A7" s="660" t="s">
        <v>310</v>
      </c>
      <c r="B7" s="660"/>
      <c r="C7" s="660"/>
      <c r="D7" s="660"/>
      <c r="E7" s="660"/>
    </row>
    <row r="8" spans="1:5" ht="26.25" customHeight="1">
      <c r="A8" s="660" t="s">
        <v>311</v>
      </c>
      <c r="B8" s="660"/>
      <c r="C8" s="660"/>
      <c r="D8" s="660"/>
      <c r="E8" s="660"/>
    </row>
    <row r="9" spans="1:5" ht="18" customHeight="1">
      <c r="A9" s="532"/>
      <c r="B9" s="533"/>
      <c r="C9" s="533"/>
      <c r="D9" s="533"/>
      <c r="E9" s="534" t="s">
        <v>284</v>
      </c>
    </row>
    <row r="10" spans="1:5" s="536" customFormat="1" ht="67.900000000000006" customHeight="1">
      <c r="A10" s="368" t="s">
        <v>3</v>
      </c>
      <c r="B10" s="368" t="s">
        <v>285</v>
      </c>
      <c r="C10" s="368" t="s">
        <v>292</v>
      </c>
      <c r="D10" s="535" t="s">
        <v>290</v>
      </c>
      <c r="E10" s="368" t="s">
        <v>293</v>
      </c>
    </row>
    <row r="11" spans="1:5" s="538" customFormat="1" ht="15" customHeight="1">
      <c r="A11" s="537">
        <v>1</v>
      </c>
      <c r="B11" s="537">
        <v>2</v>
      </c>
      <c r="C11" s="537">
        <v>3</v>
      </c>
      <c r="D11" s="537">
        <v>4</v>
      </c>
      <c r="E11" s="537">
        <v>5</v>
      </c>
    </row>
    <row r="12" spans="1:5" ht="27" customHeight="1">
      <c r="A12" s="539">
        <v>1</v>
      </c>
      <c r="B12" s="540" t="s">
        <v>294</v>
      </c>
      <c r="C12" s="541">
        <v>1</v>
      </c>
      <c r="D12" s="542">
        <v>300000</v>
      </c>
      <c r="E12" s="542">
        <f>+D12*C12</f>
        <v>300000</v>
      </c>
    </row>
    <row r="13" spans="1:5" ht="27" customHeight="1">
      <c r="A13" s="539">
        <v>2</v>
      </c>
      <c r="B13" s="540" t="s">
        <v>312</v>
      </c>
      <c r="C13" s="541">
        <v>1</v>
      </c>
      <c r="D13" s="542">
        <v>200000</v>
      </c>
      <c r="E13" s="542">
        <f t="shared" ref="E13:E21" si="0">+D13*C13</f>
        <v>200000</v>
      </c>
    </row>
    <row r="14" spans="1:5" ht="34.5">
      <c r="A14" s="539">
        <v>3</v>
      </c>
      <c r="B14" s="540" t="s">
        <v>313</v>
      </c>
      <c r="C14" s="541">
        <v>1</v>
      </c>
      <c r="D14" s="542">
        <v>175000</v>
      </c>
      <c r="E14" s="542">
        <f t="shared" si="0"/>
        <v>175000</v>
      </c>
    </row>
    <row r="15" spans="1:5" ht="27" customHeight="1">
      <c r="A15" s="539">
        <v>4</v>
      </c>
      <c r="B15" s="540" t="s">
        <v>314</v>
      </c>
      <c r="C15" s="541">
        <v>1</v>
      </c>
      <c r="D15" s="542">
        <v>175000</v>
      </c>
      <c r="E15" s="542">
        <f t="shared" si="0"/>
        <v>175000</v>
      </c>
    </row>
    <row r="16" spans="1:5" ht="27" customHeight="1">
      <c r="A16" s="539">
        <v>5</v>
      </c>
      <c r="B16" s="540" t="s">
        <v>315</v>
      </c>
      <c r="C16" s="541">
        <v>1</v>
      </c>
      <c r="D16" s="542">
        <v>155000</v>
      </c>
      <c r="E16" s="542">
        <f t="shared" si="0"/>
        <v>155000</v>
      </c>
    </row>
    <row r="17" spans="1:14" ht="27" customHeight="1">
      <c r="A17" s="539">
        <v>6</v>
      </c>
      <c r="B17" s="540" t="s">
        <v>316</v>
      </c>
      <c r="C17" s="541">
        <v>1</v>
      </c>
      <c r="D17" s="542">
        <v>135200</v>
      </c>
      <c r="E17" s="542">
        <f t="shared" si="0"/>
        <v>135200</v>
      </c>
    </row>
    <row r="18" spans="1:14" ht="27" customHeight="1">
      <c r="A18" s="539">
        <v>7</v>
      </c>
      <c r="B18" s="540" t="s">
        <v>299</v>
      </c>
      <c r="C18" s="541">
        <v>1</v>
      </c>
      <c r="D18" s="542">
        <v>135200</v>
      </c>
      <c r="E18" s="542">
        <f t="shared" si="0"/>
        <v>135200</v>
      </c>
    </row>
    <row r="19" spans="1:14" ht="27" customHeight="1">
      <c r="A19" s="539">
        <v>8</v>
      </c>
      <c r="B19" s="540" t="s">
        <v>301</v>
      </c>
      <c r="C19" s="541">
        <v>1</v>
      </c>
      <c r="D19" s="542">
        <v>135200</v>
      </c>
      <c r="E19" s="542">
        <f t="shared" si="0"/>
        <v>135200</v>
      </c>
    </row>
    <row r="20" spans="1:14" ht="27" customHeight="1">
      <c r="A20" s="539">
        <v>9</v>
      </c>
      <c r="B20" s="540" t="s">
        <v>302</v>
      </c>
      <c r="C20" s="541">
        <v>2</v>
      </c>
      <c r="D20" s="542">
        <v>135200</v>
      </c>
      <c r="E20" s="542">
        <f t="shared" si="0"/>
        <v>270400</v>
      </c>
    </row>
    <row r="21" spans="1:14" ht="27" customHeight="1">
      <c r="A21" s="539">
        <v>10</v>
      </c>
      <c r="B21" s="540" t="s">
        <v>303</v>
      </c>
      <c r="C21" s="541">
        <v>3</v>
      </c>
      <c r="D21" s="542">
        <v>135200</v>
      </c>
      <c r="E21" s="542">
        <f t="shared" si="0"/>
        <v>405600</v>
      </c>
      <c r="F21" s="655"/>
      <c r="G21" s="655"/>
      <c r="H21" s="655"/>
      <c r="I21" s="655"/>
    </row>
    <row r="22" spans="1:14" ht="29.25" customHeight="1">
      <c r="A22" s="543"/>
      <c r="B22" s="544" t="s">
        <v>83</v>
      </c>
      <c r="C22" s="545">
        <f>SUM(C12:C21)</f>
        <v>13</v>
      </c>
      <c r="D22" s="546"/>
      <c r="E22" s="547">
        <f>SUM(E12:E21)</f>
        <v>2086600</v>
      </c>
      <c r="G22" s="548"/>
      <c r="H22" s="549"/>
    </row>
    <row r="23" spans="1:14" ht="37.5" customHeight="1">
      <c r="A23" s="550"/>
      <c r="B23" s="656"/>
      <c r="C23" s="656"/>
      <c r="D23" s="656"/>
      <c r="E23" s="656"/>
      <c r="G23" s="548"/>
      <c r="H23" s="549"/>
    </row>
    <row r="24" spans="1:14" s="308" customFormat="1" ht="60.75" customHeight="1">
      <c r="A24" s="657" t="s">
        <v>317</v>
      </c>
      <c r="B24" s="657"/>
      <c r="C24" s="657"/>
      <c r="D24" s="657"/>
      <c r="E24" s="657"/>
      <c r="F24" s="551"/>
      <c r="G24" s="552"/>
      <c r="H24" s="551"/>
    </row>
    <row r="25" spans="1:14" s="553" customFormat="1" ht="107.25" customHeight="1">
      <c r="B25" s="554" t="s">
        <v>177</v>
      </c>
      <c r="C25" s="658"/>
      <c r="D25" s="658"/>
      <c r="E25" s="555" t="s">
        <v>184</v>
      </c>
    </row>
    <row r="26" spans="1:14" s="308" customFormat="1" ht="25.5" customHeight="1">
      <c r="A26" s="556"/>
      <c r="B26" s="556"/>
      <c r="C26" s="556"/>
      <c r="F26" s="552"/>
      <c r="G26" s="552"/>
    </row>
    <row r="27" spans="1:14" s="557" customFormat="1" ht="36.75" customHeight="1">
      <c r="B27" s="558"/>
      <c r="C27" s="559"/>
      <c r="D27" s="560"/>
    </row>
    <row r="28" spans="1:14" s="557" customFormat="1" ht="20.25" customHeight="1">
      <c r="B28" s="558"/>
      <c r="C28" s="559"/>
      <c r="D28" s="560"/>
    </row>
    <row r="29" spans="1:14" s="561" customFormat="1" ht="26.25" customHeight="1">
      <c r="B29" s="562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</row>
    <row r="30" spans="1:14" s="561" customFormat="1" ht="12.75" customHeight="1">
      <c r="B30" s="564"/>
      <c r="D30" s="565"/>
      <c r="E30" s="563"/>
      <c r="F30" s="563"/>
      <c r="G30" s="563"/>
      <c r="H30" s="563"/>
      <c r="I30" s="563"/>
      <c r="J30" s="563"/>
      <c r="K30" s="563"/>
      <c r="L30" s="563"/>
      <c r="M30" s="563"/>
      <c r="N30" s="563"/>
    </row>
    <row r="31" spans="1:14" s="561" customFormat="1" ht="27" customHeight="1">
      <c r="B31" s="562"/>
      <c r="C31" s="563"/>
      <c r="D31" s="563"/>
      <c r="E31" s="563"/>
      <c r="F31" s="563"/>
      <c r="G31" s="563"/>
      <c r="H31" s="563"/>
      <c r="I31" s="563"/>
      <c r="J31" s="563"/>
      <c r="K31" s="563"/>
      <c r="L31" s="563"/>
      <c r="M31" s="563"/>
      <c r="N31" s="563"/>
    </row>
    <row r="32" spans="1:14" s="561" customFormat="1" ht="13.5" customHeight="1">
      <c r="D32" s="565"/>
      <c r="E32" s="563"/>
      <c r="F32" s="563"/>
      <c r="G32" s="563"/>
      <c r="H32" s="563"/>
      <c r="I32" s="563"/>
      <c r="J32" s="563"/>
      <c r="K32" s="563"/>
      <c r="L32" s="563"/>
      <c r="M32" s="563"/>
      <c r="N32" s="563"/>
    </row>
    <row r="33" spans="2:14" s="561" customFormat="1">
      <c r="B33" s="566"/>
      <c r="D33" s="567"/>
      <c r="E33" s="563"/>
      <c r="F33" s="563"/>
      <c r="G33" s="563"/>
      <c r="H33" s="563"/>
      <c r="I33" s="563"/>
      <c r="J33" s="563"/>
      <c r="K33" s="563"/>
      <c r="L33" s="563"/>
      <c r="M33" s="563"/>
      <c r="N33" s="563"/>
    </row>
  </sheetData>
  <mergeCells count="9">
    <mergeCell ref="F21:I21"/>
    <mergeCell ref="B23:E23"/>
    <mergeCell ref="A24:E24"/>
    <mergeCell ref="C25:D25"/>
    <mergeCell ref="D1:E1"/>
    <mergeCell ref="D2:E2"/>
    <mergeCell ref="D3:E3"/>
    <mergeCell ref="A7:E7"/>
    <mergeCell ref="A8:E8"/>
  </mergeCells>
  <pageMargins left="0.15748031496062992" right="0.15748031496062992" top="0.15748031496062992" bottom="0.27559055118110237" header="0.15748031496062992" footer="0.15748031496062992"/>
  <pageSetup scale="9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D58" sqref="D58"/>
    </sheetView>
  </sheetViews>
  <sheetFormatPr defaultColWidth="9.140625" defaultRowHeight="16.5"/>
  <cols>
    <col min="1" max="1" width="4.140625" style="243" customWidth="1"/>
    <col min="2" max="2" width="15.5703125" style="243" customWidth="1"/>
    <col min="3" max="3" width="10.85546875" style="243" customWidth="1"/>
    <col min="4" max="5" width="13.42578125" style="243" customWidth="1"/>
    <col min="6" max="6" width="16.28515625" style="243" customWidth="1"/>
    <col min="7" max="7" width="11.42578125" style="243" customWidth="1"/>
    <col min="8" max="8" width="13.28515625" style="243" customWidth="1"/>
    <col min="9" max="10" width="14.85546875" style="243" customWidth="1"/>
    <col min="11" max="11" width="10.85546875" style="243" customWidth="1"/>
    <col min="12" max="12" width="12.85546875" style="243" customWidth="1"/>
    <col min="13" max="13" width="14.85546875" style="243" customWidth="1"/>
    <col min="14" max="14" width="10.5703125" style="243" customWidth="1"/>
    <col min="15" max="15" width="13.28515625" style="243" customWidth="1"/>
    <col min="16" max="16384" width="9.140625" style="243"/>
  </cols>
  <sheetData>
    <row r="1" spans="1:15" s="242" customFormat="1" ht="18.75" customHeight="1">
      <c r="A1" s="670" t="s">
        <v>61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</row>
    <row r="2" spans="1:15" s="242" customFormat="1" ht="21.75" customHeight="1">
      <c r="A2" s="669" t="str">
        <f>+'Ekamut-caxs'!A9:D9</f>
        <v xml:space="preserve">Երևանի Ավան համայնքի «Գ. Բուդաղյանի անվան արվեստի դպրոց» ՀՈԱԿ-ի  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</row>
    <row r="3" spans="1:15" s="242" customFormat="1" ht="21" customHeight="1">
      <c r="A3" s="669" t="s">
        <v>86</v>
      </c>
      <c r="B3" s="669"/>
      <c r="C3" s="669"/>
      <c r="D3" s="669"/>
      <c r="E3" s="669"/>
      <c r="F3" s="669"/>
      <c r="G3" s="669"/>
      <c r="H3" s="669"/>
      <c r="I3" s="669"/>
      <c r="J3" s="669"/>
      <c r="K3" s="669"/>
      <c r="L3" s="669"/>
      <c r="M3" s="669"/>
      <c r="N3" s="669"/>
      <c r="O3" s="669"/>
    </row>
    <row r="4" spans="1:15" ht="21" customHeight="1" thickBot="1"/>
    <row r="5" spans="1:15" s="244" customFormat="1" ht="24.75" customHeight="1">
      <c r="A5" s="661" t="s">
        <v>106</v>
      </c>
      <c r="B5" s="663" t="s">
        <v>87</v>
      </c>
      <c r="C5" s="665" t="s">
        <v>88</v>
      </c>
      <c r="D5" s="666"/>
      <c r="E5" s="666"/>
      <c r="F5" s="667"/>
      <c r="G5" s="668" t="s">
        <v>89</v>
      </c>
      <c r="H5" s="668"/>
      <c r="I5" s="668"/>
      <c r="J5" s="668"/>
      <c r="K5" s="665" t="s">
        <v>113</v>
      </c>
      <c r="L5" s="666"/>
      <c r="M5" s="666"/>
      <c r="N5" s="666"/>
      <c r="O5" s="667"/>
    </row>
    <row r="6" spans="1:15" s="250" customFormat="1" ht="51" customHeight="1">
      <c r="A6" s="662"/>
      <c r="B6" s="664"/>
      <c r="C6" s="245" t="s">
        <v>207</v>
      </c>
      <c r="D6" s="246" t="s">
        <v>208</v>
      </c>
      <c r="E6" s="246" t="s">
        <v>231</v>
      </c>
      <c r="F6" s="247" t="s">
        <v>230</v>
      </c>
      <c r="G6" s="246" t="s">
        <v>209</v>
      </c>
      <c r="H6" s="248" t="s">
        <v>208</v>
      </c>
      <c r="I6" s="246" t="s">
        <v>232</v>
      </c>
      <c r="J6" s="248" t="s">
        <v>230</v>
      </c>
      <c r="K6" s="245" t="s">
        <v>207</v>
      </c>
      <c r="L6" s="246" t="s">
        <v>231</v>
      </c>
      <c r="M6" s="248" t="s">
        <v>233</v>
      </c>
      <c r="N6" s="249" t="s">
        <v>234</v>
      </c>
      <c r="O6" s="317" t="s">
        <v>235</v>
      </c>
    </row>
    <row r="7" spans="1:15" ht="19.5" customHeight="1">
      <c r="A7" s="251">
        <v>1</v>
      </c>
      <c r="B7" s="252" t="s">
        <v>90</v>
      </c>
      <c r="C7" s="190">
        <v>1698</v>
      </c>
      <c r="D7" s="189">
        <v>244003</v>
      </c>
      <c r="E7" s="323">
        <v>1700</v>
      </c>
      <c r="F7" s="324">
        <f>IF((E7&lt;10000), E7*143.7, E7*106.3)</f>
        <v>244289.99999999997</v>
      </c>
      <c r="G7" s="254">
        <v>2196</v>
      </c>
      <c r="H7" s="189">
        <v>112787.1</v>
      </c>
      <c r="I7" s="323">
        <v>2196</v>
      </c>
      <c r="J7" s="325">
        <f>+I7*53.48</f>
        <v>117442.07999999999</v>
      </c>
      <c r="K7" s="255">
        <v>156</v>
      </c>
      <c r="L7" s="323">
        <v>156</v>
      </c>
      <c r="M7" s="381">
        <f>+L7*200.42</f>
        <v>31265.519999999997</v>
      </c>
      <c r="N7" s="382">
        <f>+L7*5.572</f>
        <v>869.23199999999997</v>
      </c>
      <c r="O7" s="487">
        <f>+N7+M7</f>
        <v>32134.751999999997</v>
      </c>
    </row>
    <row r="8" spans="1:15" ht="19.5" customHeight="1">
      <c r="A8" s="251">
        <v>2</v>
      </c>
      <c r="B8" s="252" t="s">
        <v>186</v>
      </c>
      <c r="C8" s="190">
        <v>1188</v>
      </c>
      <c r="D8" s="189">
        <v>170716</v>
      </c>
      <c r="E8" s="323">
        <v>1190</v>
      </c>
      <c r="F8" s="324">
        <f t="shared" ref="F8:F18" si="0">IF((E8&lt;10000), E8*143.7, E8*106.3)</f>
        <v>171003</v>
      </c>
      <c r="G8" s="254">
        <v>2448</v>
      </c>
      <c r="H8" s="189">
        <v>126456.6</v>
      </c>
      <c r="I8" s="323">
        <v>2448</v>
      </c>
      <c r="J8" s="325">
        <f t="shared" ref="J8:J18" si="1">+I8*53.48</f>
        <v>130919.03999999999</v>
      </c>
      <c r="K8" s="255">
        <v>122</v>
      </c>
      <c r="L8" s="323">
        <v>122</v>
      </c>
      <c r="M8" s="381">
        <f t="shared" ref="M8:M18" si="2">+L8*200.42</f>
        <v>24451.239999999998</v>
      </c>
      <c r="N8" s="382">
        <f t="shared" ref="N8:N18" si="3">+L8*5.572</f>
        <v>679.78399999999999</v>
      </c>
      <c r="O8" s="487">
        <f t="shared" ref="O8:O18" si="4">+N8+M8</f>
        <v>25131.023999999998</v>
      </c>
    </row>
    <row r="9" spans="1:15" ht="19.5" customHeight="1">
      <c r="A9" s="251">
        <v>3</v>
      </c>
      <c r="B9" s="252" t="s">
        <v>91</v>
      </c>
      <c r="C9" s="190">
        <v>1140</v>
      </c>
      <c r="D9" s="189">
        <v>163818</v>
      </c>
      <c r="E9" s="323">
        <v>1140</v>
      </c>
      <c r="F9" s="324">
        <f t="shared" si="0"/>
        <v>163818</v>
      </c>
      <c r="G9" s="254">
        <v>2182</v>
      </c>
      <c r="H9" s="189">
        <v>111373.1</v>
      </c>
      <c r="I9" s="323">
        <v>2182</v>
      </c>
      <c r="J9" s="325">
        <f t="shared" si="1"/>
        <v>116693.35999999999</v>
      </c>
      <c r="K9" s="255">
        <v>77</v>
      </c>
      <c r="L9" s="323">
        <v>77</v>
      </c>
      <c r="M9" s="381">
        <f t="shared" si="2"/>
        <v>15432.339999999998</v>
      </c>
      <c r="N9" s="382">
        <f t="shared" si="3"/>
        <v>429.04399999999998</v>
      </c>
      <c r="O9" s="487">
        <f t="shared" si="4"/>
        <v>15861.383999999998</v>
      </c>
    </row>
    <row r="10" spans="1:15" ht="19.5" customHeight="1">
      <c r="A10" s="251">
        <v>4</v>
      </c>
      <c r="B10" s="252" t="s">
        <v>92</v>
      </c>
      <c r="C10" s="257">
        <v>0</v>
      </c>
      <c r="D10" s="258">
        <v>0</v>
      </c>
      <c r="E10" s="323">
        <v>0</v>
      </c>
      <c r="F10" s="324">
        <f t="shared" si="0"/>
        <v>0</v>
      </c>
      <c r="G10" s="254">
        <v>987</v>
      </c>
      <c r="H10" s="259">
        <v>49946.2</v>
      </c>
      <c r="I10" s="323">
        <v>987</v>
      </c>
      <c r="J10" s="325">
        <f t="shared" si="1"/>
        <v>52784.759999999995</v>
      </c>
      <c r="K10" s="255">
        <v>31</v>
      </c>
      <c r="L10" s="323">
        <v>31</v>
      </c>
      <c r="M10" s="381">
        <f t="shared" si="2"/>
        <v>6213.0199999999995</v>
      </c>
      <c r="N10" s="382">
        <f t="shared" si="3"/>
        <v>172.732</v>
      </c>
      <c r="O10" s="487">
        <f t="shared" si="4"/>
        <v>6385.7519999999995</v>
      </c>
    </row>
    <row r="11" spans="1:15" ht="19.5" customHeight="1">
      <c r="A11" s="251">
        <v>5</v>
      </c>
      <c r="B11" s="252" t="s">
        <v>93</v>
      </c>
      <c r="C11" s="257">
        <v>0</v>
      </c>
      <c r="D11" s="258">
        <v>0</v>
      </c>
      <c r="E11" s="323">
        <v>0</v>
      </c>
      <c r="F11" s="324">
        <f t="shared" si="0"/>
        <v>0</v>
      </c>
      <c r="G11" s="254">
        <v>1055</v>
      </c>
      <c r="H11" s="259">
        <v>53516.6</v>
      </c>
      <c r="I11" s="323">
        <v>1055</v>
      </c>
      <c r="J11" s="325">
        <f t="shared" si="1"/>
        <v>56421.399999999994</v>
      </c>
      <c r="K11" s="255">
        <v>73</v>
      </c>
      <c r="L11" s="323">
        <v>73</v>
      </c>
      <c r="M11" s="381">
        <f t="shared" si="2"/>
        <v>14630.66</v>
      </c>
      <c r="N11" s="382">
        <f t="shared" si="3"/>
        <v>406.75600000000003</v>
      </c>
      <c r="O11" s="487">
        <f t="shared" si="4"/>
        <v>15037.415999999999</v>
      </c>
    </row>
    <row r="12" spans="1:15" ht="19.5" customHeight="1">
      <c r="A12" s="251">
        <v>6</v>
      </c>
      <c r="B12" s="252" t="s">
        <v>94</v>
      </c>
      <c r="C12" s="257">
        <v>0</v>
      </c>
      <c r="D12" s="258">
        <v>0</v>
      </c>
      <c r="E12" s="323">
        <v>0</v>
      </c>
      <c r="F12" s="324">
        <f t="shared" si="0"/>
        <v>0</v>
      </c>
      <c r="G12" s="254">
        <v>1007</v>
      </c>
      <c r="H12" s="259">
        <v>51440</v>
      </c>
      <c r="I12" s="323">
        <v>1007</v>
      </c>
      <c r="J12" s="325">
        <f t="shared" si="1"/>
        <v>53854.359999999993</v>
      </c>
      <c r="K12" s="255">
        <v>96</v>
      </c>
      <c r="L12" s="323">
        <v>96</v>
      </c>
      <c r="M12" s="381">
        <f t="shared" si="2"/>
        <v>19240.32</v>
      </c>
      <c r="N12" s="382">
        <f t="shared" si="3"/>
        <v>534.91200000000003</v>
      </c>
      <c r="O12" s="487">
        <f t="shared" si="4"/>
        <v>19775.232</v>
      </c>
    </row>
    <row r="13" spans="1:15" ht="19.5" customHeight="1">
      <c r="A13" s="251">
        <v>7</v>
      </c>
      <c r="B13" s="252" t="s">
        <v>95</v>
      </c>
      <c r="C13" s="257">
        <v>0</v>
      </c>
      <c r="D13" s="258">
        <v>0</v>
      </c>
      <c r="E13" s="323">
        <v>0</v>
      </c>
      <c r="F13" s="324">
        <f t="shared" si="0"/>
        <v>0</v>
      </c>
      <c r="G13" s="254">
        <v>731</v>
      </c>
      <c r="H13" s="259">
        <v>37350</v>
      </c>
      <c r="I13" s="323">
        <v>731</v>
      </c>
      <c r="J13" s="325">
        <f t="shared" si="1"/>
        <v>39093.879999999997</v>
      </c>
      <c r="K13" s="255">
        <v>123</v>
      </c>
      <c r="L13" s="323">
        <v>123</v>
      </c>
      <c r="M13" s="381">
        <f t="shared" si="2"/>
        <v>24651.66</v>
      </c>
      <c r="N13" s="382">
        <f t="shared" si="3"/>
        <v>685.35599999999999</v>
      </c>
      <c r="O13" s="487">
        <f t="shared" si="4"/>
        <v>25337.016</v>
      </c>
    </row>
    <row r="14" spans="1:15" ht="19.5" customHeight="1">
      <c r="A14" s="251">
        <v>8</v>
      </c>
      <c r="B14" s="260" t="s">
        <v>96</v>
      </c>
      <c r="C14" s="257">
        <v>0</v>
      </c>
      <c r="D14" s="258">
        <v>0</v>
      </c>
      <c r="E14" s="323">
        <v>0</v>
      </c>
      <c r="F14" s="324">
        <f t="shared" si="0"/>
        <v>0</v>
      </c>
      <c r="G14" s="254">
        <v>755</v>
      </c>
      <c r="H14" s="259">
        <v>38564</v>
      </c>
      <c r="I14" s="323">
        <v>755</v>
      </c>
      <c r="J14" s="325">
        <f t="shared" si="1"/>
        <v>40377.399999999994</v>
      </c>
      <c r="K14" s="255">
        <v>136</v>
      </c>
      <c r="L14" s="323">
        <v>136</v>
      </c>
      <c r="M14" s="381">
        <f t="shared" si="2"/>
        <v>27257.119999999999</v>
      </c>
      <c r="N14" s="382">
        <f t="shared" si="3"/>
        <v>757.79200000000003</v>
      </c>
      <c r="O14" s="487">
        <f t="shared" si="4"/>
        <v>28014.912</v>
      </c>
    </row>
    <row r="15" spans="1:15" ht="19.5" customHeight="1">
      <c r="A15" s="251">
        <v>9</v>
      </c>
      <c r="B15" s="260" t="s">
        <v>97</v>
      </c>
      <c r="C15" s="257">
        <v>0</v>
      </c>
      <c r="D15" s="258">
        <v>0</v>
      </c>
      <c r="E15" s="323">
        <v>0</v>
      </c>
      <c r="F15" s="324">
        <f t="shared" si="0"/>
        <v>0</v>
      </c>
      <c r="G15" s="254">
        <v>794</v>
      </c>
      <c r="H15" s="259">
        <v>40560</v>
      </c>
      <c r="I15" s="323">
        <v>794</v>
      </c>
      <c r="J15" s="325">
        <f t="shared" si="1"/>
        <v>42463.119999999995</v>
      </c>
      <c r="K15" s="255">
        <v>0</v>
      </c>
      <c r="L15" s="323">
        <v>0</v>
      </c>
      <c r="M15" s="381">
        <f t="shared" si="2"/>
        <v>0</v>
      </c>
      <c r="N15" s="382">
        <f t="shared" si="3"/>
        <v>0</v>
      </c>
      <c r="O15" s="487">
        <f t="shared" si="4"/>
        <v>0</v>
      </c>
    </row>
    <row r="16" spans="1:15" ht="19.5" customHeight="1">
      <c r="A16" s="251">
        <v>10</v>
      </c>
      <c r="B16" s="260" t="s">
        <v>98</v>
      </c>
      <c r="C16" s="257">
        <v>0</v>
      </c>
      <c r="D16" s="258">
        <v>0</v>
      </c>
      <c r="E16" s="323">
        <v>0</v>
      </c>
      <c r="F16" s="324">
        <f t="shared" si="0"/>
        <v>0</v>
      </c>
      <c r="G16" s="261">
        <v>1641</v>
      </c>
      <c r="H16" s="259">
        <v>84718.2</v>
      </c>
      <c r="I16" s="323">
        <v>1641</v>
      </c>
      <c r="J16" s="325">
        <f t="shared" si="1"/>
        <v>87760.68</v>
      </c>
      <c r="K16" s="255">
        <v>45</v>
      </c>
      <c r="L16" s="323">
        <v>45</v>
      </c>
      <c r="M16" s="381">
        <f t="shared" si="2"/>
        <v>9018.9</v>
      </c>
      <c r="N16" s="382">
        <f t="shared" si="3"/>
        <v>250.74</v>
      </c>
      <c r="O16" s="487">
        <f t="shared" si="4"/>
        <v>9269.64</v>
      </c>
    </row>
    <row r="17" spans="1:15" ht="19.5" customHeight="1">
      <c r="A17" s="251">
        <v>11</v>
      </c>
      <c r="B17" s="260" t="s">
        <v>99</v>
      </c>
      <c r="C17" s="329">
        <v>1193</v>
      </c>
      <c r="D17" s="330">
        <v>171434</v>
      </c>
      <c r="E17" s="253">
        <v>1193</v>
      </c>
      <c r="F17" s="324">
        <f t="shared" si="0"/>
        <v>171434.09999999998</v>
      </c>
      <c r="G17" s="327">
        <v>2424</v>
      </c>
      <c r="H17" s="328">
        <v>124399.9</v>
      </c>
      <c r="I17" s="253">
        <v>2424</v>
      </c>
      <c r="J17" s="325">
        <f t="shared" si="1"/>
        <v>129635.51999999999</v>
      </c>
      <c r="K17" s="326">
        <v>107</v>
      </c>
      <c r="L17" s="323">
        <v>107</v>
      </c>
      <c r="M17" s="381">
        <f t="shared" si="2"/>
        <v>21444.94</v>
      </c>
      <c r="N17" s="382">
        <f t="shared" si="3"/>
        <v>596.20399999999995</v>
      </c>
      <c r="O17" s="487">
        <f t="shared" si="4"/>
        <v>22041.144</v>
      </c>
    </row>
    <row r="18" spans="1:15" ht="19.5" customHeight="1">
      <c r="A18" s="251">
        <v>12</v>
      </c>
      <c r="B18" s="260" t="s">
        <v>100</v>
      </c>
      <c r="C18" s="329">
        <v>1581</v>
      </c>
      <c r="D18" s="330">
        <v>227190</v>
      </c>
      <c r="E18" s="253">
        <v>1600</v>
      </c>
      <c r="F18" s="324">
        <f t="shared" si="0"/>
        <v>229919.99999999997</v>
      </c>
      <c r="G18" s="327">
        <v>2538</v>
      </c>
      <c r="H18" s="328">
        <v>130176.3</v>
      </c>
      <c r="I18" s="253">
        <v>2538</v>
      </c>
      <c r="J18" s="325">
        <f t="shared" si="1"/>
        <v>135732.24</v>
      </c>
      <c r="K18" s="326">
        <v>75</v>
      </c>
      <c r="L18" s="323">
        <v>75</v>
      </c>
      <c r="M18" s="381">
        <f t="shared" si="2"/>
        <v>15031.499999999998</v>
      </c>
      <c r="N18" s="382">
        <f t="shared" si="3"/>
        <v>417.9</v>
      </c>
      <c r="O18" s="487">
        <f t="shared" si="4"/>
        <v>15449.399999999998</v>
      </c>
    </row>
    <row r="19" spans="1:15" ht="32.25" customHeight="1" thickBot="1">
      <c r="A19" s="262"/>
      <c r="B19" s="263" t="s">
        <v>83</v>
      </c>
      <c r="C19" s="264">
        <f t="shared" ref="C19:K19" si="5">SUM(C7:C18)</f>
        <v>6800</v>
      </c>
      <c r="D19" s="265">
        <f t="shared" si="5"/>
        <v>977161</v>
      </c>
      <c r="E19" s="266">
        <f t="shared" si="5"/>
        <v>6823</v>
      </c>
      <c r="F19" s="267">
        <f>SUM(F7:F18)</f>
        <v>980465.1</v>
      </c>
      <c r="G19" s="268">
        <f>SUM(G7:G18)</f>
        <v>18758</v>
      </c>
      <c r="H19" s="265">
        <f>SUM(H7:H18)</f>
        <v>961288.00000000012</v>
      </c>
      <c r="I19" s="266">
        <f>SUM(I7:I18)</f>
        <v>18758</v>
      </c>
      <c r="J19" s="269">
        <f>SUM(J7:J18)</f>
        <v>1003177.8400000001</v>
      </c>
      <c r="K19" s="264">
        <f t="shared" si="5"/>
        <v>1041</v>
      </c>
      <c r="L19" s="266">
        <f>SUM(L7:L18)</f>
        <v>1041</v>
      </c>
      <c r="M19" s="383">
        <f>SUM(M7:M18)</f>
        <v>208637.22</v>
      </c>
      <c r="N19" s="270">
        <f>SUM(N7:N18)</f>
        <v>5800.4519999999993</v>
      </c>
      <c r="O19" s="488">
        <f>SUM(O7:O18)</f>
        <v>214437.67200000002</v>
      </c>
    </row>
    <row r="20" spans="1:15" ht="21.75" customHeight="1">
      <c r="B20" s="271"/>
      <c r="C20" s="272"/>
      <c r="D20" s="273"/>
      <c r="E20" s="272"/>
      <c r="F20" s="273">
        <f>ROUND(F19/1000,1)</f>
        <v>980.5</v>
      </c>
      <c r="G20" s="272"/>
      <c r="H20" s="273"/>
      <c r="I20" s="272"/>
      <c r="J20" s="273">
        <f>ROUND(J19/1000,1)</f>
        <v>1003.2</v>
      </c>
      <c r="K20" s="272"/>
      <c r="L20" s="272"/>
      <c r="M20" s="273">
        <f>ROUND(M19/1000,1)</f>
        <v>208.6</v>
      </c>
      <c r="N20" s="273">
        <f t="shared" ref="N20:O20" si="6">ROUND(N19/1000,1)</f>
        <v>5.8</v>
      </c>
      <c r="O20" s="273">
        <f t="shared" si="6"/>
        <v>214.4</v>
      </c>
    </row>
    <row r="21" spans="1:15" ht="33.75" customHeight="1" thickBot="1">
      <c r="B21" s="672" t="s">
        <v>187</v>
      </c>
      <c r="C21" s="672"/>
      <c r="D21" s="672"/>
      <c r="E21" s="274"/>
      <c r="F21" s="275"/>
      <c r="H21" s="274"/>
      <c r="M21" s="273"/>
    </row>
    <row r="22" spans="1:15" s="242" customFormat="1" ht="34.5" customHeight="1">
      <c r="A22" s="276"/>
      <c r="B22" s="277" t="s">
        <v>117</v>
      </c>
      <c r="C22" s="278" t="s">
        <v>118</v>
      </c>
      <c r="D22" s="278" t="s">
        <v>175</v>
      </c>
      <c r="E22" s="278" t="s">
        <v>175</v>
      </c>
      <c r="F22" s="279" t="s">
        <v>175</v>
      </c>
      <c r="G22" s="278" t="s">
        <v>118</v>
      </c>
      <c r="H22" s="278" t="s">
        <v>175</v>
      </c>
      <c r="I22" s="278" t="s">
        <v>175</v>
      </c>
      <c r="J22" s="280" t="s">
        <v>175</v>
      </c>
      <c r="K22" s="278" t="s">
        <v>118</v>
      </c>
      <c r="L22" s="278" t="s">
        <v>175</v>
      </c>
      <c r="M22" s="313" t="s">
        <v>175</v>
      </c>
      <c r="N22" s="276" t="s">
        <v>175</v>
      </c>
      <c r="O22" s="280" t="s">
        <v>175</v>
      </c>
    </row>
    <row r="23" spans="1:15" ht="23.25" customHeight="1">
      <c r="A23" s="281">
        <v>1</v>
      </c>
      <c r="B23" s="331"/>
      <c r="C23" s="330"/>
      <c r="D23" s="256" t="s">
        <v>175</v>
      </c>
      <c r="E23" s="256" t="s">
        <v>175</v>
      </c>
      <c r="F23" s="324"/>
      <c r="G23" s="335"/>
      <c r="H23" s="256" t="s">
        <v>175</v>
      </c>
      <c r="I23" s="256" t="s">
        <v>175</v>
      </c>
      <c r="J23" s="337"/>
      <c r="K23" s="335"/>
      <c r="L23" s="256" t="s">
        <v>175</v>
      </c>
      <c r="M23" s="338"/>
      <c r="N23" s="281" t="s">
        <v>175</v>
      </c>
      <c r="O23" s="315" t="s">
        <v>175</v>
      </c>
    </row>
    <row r="24" spans="1:15" ht="23.25" customHeight="1">
      <c r="A24" s="281">
        <v>2</v>
      </c>
      <c r="B24" s="331"/>
      <c r="C24" s="330"/>
      <c r="D24" s="256" t="s">
        <v>175</v>
      </c>
      <c r="E24" s="256" t="s">
        <v>175</v>
      </c>
      <c r="F24" s="324"/>
      <c r="G24" s="335"/>
      <c r="H24" s="256" t="s">
        <v>175</v>
      </c>
      <c r="I24" s="256" t="s">
        <v>175</v>
      </c>
      <c r="J24" s="337"/>
      <c r="K24" s="335"/>
      <c r="L24" s="256" t="s">
        <v>175</v>
      </c>
      <c r="M24" s="338"/>
      <c r="N24" s="281" t="s">
        <v>175</v>
      </c>
      <c r="O24" s="315" t="s">
        <v>175</v>
      </c>
    </row>
    <row r="25" spans="1:15" s="250" customFormat="1" ht="23.25" customHeight="1">
      <c r="A25" s="251">
        <v>3</v>
      </c>
      <c r="B25" s="332"/>
      <c r="C25" s="333"/>
      <c r="D25" s="282" t="s">
        <v>175</v>
      </c>
      <c r="E25" s="282" t="s">
        <v>175</v>
      </c>
      <c r="F25" s="334"/>
      <c r="G25" s="336"/>
      <c r="H25" s="282" t="s">
        <v>175</v>
      </c>
      <c r="I25" s="282" t="s">
        <v>175</v>
      </c>
      <c r="J25" s="334"/>
      <c r="K25" s="336"/>
      <c r="L25" s="282" t="s">
        <v>175</v>
      </c>
      <c r="M25" s="339"/>
      <c r="N25" s="316" t="s">
        <v>175</v>
      </c>
      <c r="O25" s="317" t="s">
        <v>175</v>
      </c>
    </row>
    <row r="26" spans="1:15" s="242" customFormat="1" ht="24" customHeight="1">
      <c r="A26" s="283"/>
      <c r="B26" s="284" t="s">
        <v>63</v>
      </c>
      <c r="C26" s="285" t="s">
        <v>175</v>
      </c>
      <c r="D26" s="285" t="s">
        <v>175</v>
      </c>
      <c r="E26" s="285" t="s">
        <v>175</v>
      </c>
      <c r="F26" s="286">
        <f>SUM(F23:F25)</f>
        <v>0</v>
      </c>
      <c r="G26" s="287" t="s">
        <v>175</v>
      </c>
      <c r="H26" s="285" t="s">
        <v>175</v>
      </c>
      <c r="I26" s="285" t="s">
        <v>175</v>
      </c>
      <c r="J26" s="286">
        <f>SUM(J23:J25)</f>
        <v>0</v>
      </c>
      <c r="K26" s="287" t="s">
        <v>175</v>
      </c>
      <c r="L26" s="285" t="s">
        <v>175</v>
      </c>
      <c r="M26" s="314">
        <f>SUM(M23:M25)</f>
        <v>0</v>
      </c>
      <c r="N26" s="283" t="s">
        <v>175</v>
      </c>
      <c r="O26" s="318" t="s">
        <v>175</v>
      </c>
    </row>
    <row r="27" spans="1:15" s="242" customFormat="1" ht="27" customHeight="1" thickBot="1">
      <c r="A27" s="288"/>
      <c r="B27" s="289" t="s">
        <v>188</v>
      </c>
      <c r="C27" s="265"/>
      <c r="D27" s="265" t="s">
        <v>175</v>
      </c>
      <c r="E27" s="265" t="s">
        <v>175</v>
      </c>
      <c r="F27" s="267">
        <f>+F20-F26</f>
        <v>980.5</v>
      </c>
      <c r="G27" s="290" t="s">
        <v>175</v>
      </c>
      <c r="H27" s="265" t="s">
        <v>175</v>
      </c>
      <c r="I27" s="265" t="s">
        <v>175</v>
      </c>
      <c r="J27" s="267">
        <f>J20-J26</f>
        <v>1003.2</v>
      </c>
      <c r="K27" s="290" t="s">
        <v>175</v>
      </c>
      <c r="L27" s="265" t="s">
        <v>175</v>
      </c>
      <c r="M27" s="269">
        <f>M20-M26</f>
        <v>208.6</v>
      </c>
      <c r="N27" s="288" t="s">
        <v>175</v>
      </c>
      <c r="O27" s="267">
        <f>+O20-M26</f>
        <v>214.4</v>
      </c>
    </row>
    <row r="28" spans="1:15" s="242" customFormat="1" ht="25.5" customHeight="1" thickBot="1">
      <c r="B28" s="291"/>
      <c r="F28" s="273"/>
      <c r="J28" s="319" t="s">
        <v>119</v>
      </c>
      <c r="K28" s="320"/>
      <c r="L28" s="320"/>
      <c r="M28" s="321">
        <f>+F26+J26+M26</f>
        <v>0</v>
      </c>
    </row>
    <row r="29" spans="1:15" s="242" customFormat="1" ht="20.25" customHeight="1">
      <c r="B29" s="291"/>
      <c r="F29" s="273"/>
      <c r="M29" s="273"/>
    </row>
    <row r="30" spans="1:15" s="271" customFormat="1" ht="25.5" customHeight="1">
      <c r="B30" s="292"/>
      <c r="C30" s="669" t="s">
        <v>2</v>
      </c>
      <c r="D30" s="669"/>
      <c r="E30" s="292"/>
      <c r="F30" s="292"/>
      <c r="G30" s="673"/>
      <c r="H30" s="673"/>
      <c r="I30" s="293"/>
      <c r="J30" s="674" t="str">
        <f>+'Ekamut-caxs'!C74</f>
        <v>Ք. Կարապետյան</v>
      </c>
      <c r="K30" s="674"/>
      <c r="M30" s="275"/>
    </row>
    <row r="31" spans="1:15" s="242" customFormat="1">
      <c r="C31" s="294"/>
      <c r="D31" s="294"/>
      <c r="E31" s="295"/>
      <c r="F31" s="295"/>
      <c r="G31" s="675" t="s">
        <v>84</v>
      </c>
      <c r="H31" s="675"/>
      <c r="I31" s="296"/>
      <c r="J31" s="675" t="s">
        <v>101</v>
      </c>
      <c r="K31" s="675"/>
    </row>
    <row r="32" spans="1:15" s="271" customFormat="1" ht="23.25" customHeight="1">
      <c r="B32" s="292"/>
      <c r="C32" s="297" t="s">
        <v>6</v>
      </c>
      <c r="D32" s="297"/>
      <c r="E32" s="292"/>
      <c r="F32" s="292"/>
      <c r="G32" s="674"/>
      <c r="H32" s="674"/>
      <c r="I32" s="298"/>
      <c r="J32" s="674" t="str">
        <f>+'Ekamut-caxs'!C76</f>
        <v>Ս. Սոսյան</v>
      </c>
      <c r="K32" s="674"/>
    </row>
    <row r="33" spans="3:13" s="242" customFormat="1">
      <c r="C33" s="274"/>
      <c r="D33" s="274"/>
      <c r="G33" s="675" t="s">
        <v>84</v>
      </c>
      <c r="H33" s="675"/>
      <c r="I33" s="296"/>
      <c r="J33" s="675" t="s">
        <v>101</v>
      </c>
      <c r="K33" s="675"/>
    </row>
    <row r="34" spans="3:13">
      <c r="F34" s="299" t="s">
        <v>1</v>
      </c>
    </row>
    <row r="35" spans="3:13" ht="16.5" customHeight="1">
      <c r="C35" s="300" t="s">
        <v>102</v>
      </c>
      <c r="D35" s="300"/>
      <c r="E35" s="300" t="s">
        <v>103</v>
      </c>
      <c r="F35" s="300" t="s">
        <v>240</v>
      </c>
      <c r="I35" s="301" t="s">
        <v>104</v>
      </c>
      <c r="J35" s="302" t="s">
        <v>178</v>
      </c>
      <c r="K35" s="302"/>
      <c r="L35" s="302" t="s">
        <v>179</v>
      </c>
      <c r="M35" s="302" t="s">
        <v>239</v>
      </c>
    </row>
    <row r="36" spans="3:13" ht="16.5" customHeight="1">
      <c r="C36" s="300" t="s">
        <v>105</v>
      </c>
      <c r="D36" s="300"/>
      <c r="E36" s="300" t="s">
        <v>103</v>
      </c>
      <c r="F36" s="300" t="s">
        <v>180</v>
      </c>
      <c r="I36" s="671" t="s">
        <v>181</v>
      </c>
      <c r="J36" s="671"/>
      <c r="K36" s="302"/>
      <c r="L36" s="671" t="s">
        <v>182</v>
      </c>
      <c r="M36" s="671"/>
    </row>
    <row r="37" spans="3:13">
      <c r="C37" s="300"/>
      <c r="D37" s="300"/>
      <c r="E37" s="671" t="s">
        <v>183</v>
      </c>
      <c r="F37" s="671"/>
      <c r="I37" s="671"/>
      <c r="J37" s="671"/>
      <c r="K37" s="302"/>
      <c r="L37" s="671"/>
      <c r="M37" s="671"/>
    </row>
    <row r="38" spans="3:13">
      <c r="C38" s="300"/>
      <c r="D38" s="300"/>
      <c r="E38" s="671"/>
      <c r="F38" s="671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G13" sqref="G13"/>
    </sheetView>
  </sheetViews>
  <sheetFormatPr defaultColWidth="9.140625" defaultRowHeight="13.5"/>
  <cols>
    <col min="1" max="1" width="4.42578125" style="308" customWidth="1"/>
    <col min="2" max="2" width="35.28515625" style="307" customWidth="1"/>
    <col min="3" max="3" width="17" style="307" customWidth="1"/>
    <col min="4" max="7" width="16.7109375" style="307" customWidth="1"/>
    <col min="8" max="8" width="18.42578125" style="308" customWidth="1"/>
    <col min="9" max="9" width="16.28515625" style="307" customWidth="1"/>
    <col min="10" max="16384" width="9.140625" style="307"/>
  </cols>
  <sheetData>
    <row r="1" spans="1:8" s="372" customFormat="1" ht="37.5" customHeight="1">
      <c r="A1" s="371" t="s">
        <v>61</v>
      </c>
      <c r="B1" s="371"/>
      <c r="C1" s="371"/>
      <c r="D1" s="371"/>
      <c r="E1" s="371"/>
      <c r="F1" s="371"/>
      <c r="G1" s="371"/>
      <c r="H1" s="479"/>
    </row>
    <row r="2" spans="1:8" s="372" customFormat="1" ht="27.75" customHeight="1">
      <c r="A2" s="371" t="str">
        <f>+'Ekamut-caxs'!A9:D9</f>
        <v xml:space="preserve">Երևանի Ավան համայնքի «Գ. Բուդաղյանի անվան արվեստի դպրոց» ՀՈԱԿ-ի  </v>
      </c>
      <c r="B2" s="371"/>
      <c r="C2" s="371"/>
      <c r="D2" s="371"/>
      <c r="E2" s="371"/>
      <c r="F2" s="371"/>
      <c r="G2" s="371"/>
      <c r="H2" s="479"/>
    </row>
    <row r="3" spans="1:8" ht="37.5" customHeight="1">
      <c r="A3" s="370" t="s">
        <v>249</v>
      </c>
      <c r="B3" s="370"/>
      <c r="C3" s="370"/>
      <c r="D3" s="370"/>
      <c r="E3" s="370"/>
      <c r="F3" s="370"/>
      <c r="G3" s="370"/>
    </row>
    <row r="5" spans="1:8">
      <c r="H5" s="480" t="s">
        <v>0</v>
      </c>
    </row>
    <row r="6" spans="1:8" ht="48.75" customHeight="1">
      <c r="A6" s="676" t="s">
        <v>3</v>
      </c>
      <c r="B6" s="676" t="s">
        <v>194</v>
      </c>
      <c r="C6" s="676" t="s">
        <v>198</v>
      </c>
      <c r="D6" s="676" t="s">
        <v>252</v>
      </c>
      <c r="E6" s="676"/>
      <c r="F6" s="676"/>
      <c r="G6" s="676"/>
      <c r="H6" s="677" t="s">
        <v>217</v>
      </c>
    </row>
    <row r="7" spans="1:8" ht="48" customHeight="1">
      <c r="A7" s="676"/>
      <c r="B7" s="676"/>
      <c r="C7" s="676"/>
      <c r="D7" s="368" t="s">
        <v>83</v>
      </c>
      <c r="E7" s="368" t="s">
        <v>195</v>
      </c>
      <c r="F7" s="368" t="s">
        <v>196</v>
      </c>
      <c r="G7" s="368" t="s">
        <v>197</v>
      </c>
      <c r="H7" s="678"/>
    </row>
    <row r="8" spans="1:8" s="309" customFormat="1" ht="39.75" customHeight="1">
      <c r="A8" s="312">
        <v>1</v>
      </c>
      <c r="B8" s="369" t="s">
        <v>199</v>
      </c>
      <c r="C8" s="312">
        <v>35.5</v>
      </c>
      <c r="D8" s="312">
        <f>SUM(E8:G8)</f>
        <v>238</v>
      </c>
      <c r="E8" s="322">
        <v>181</v>
      </c>
      <c r="F8" s="322">
        <v>4</v>
      </c>
      <c r="G8" s="322">
        <v>53</v>
      </c>
      <c r="H8" s="482">
        <f>+E8*C8</f>
        <v>6425.5</v>
      </c>
    </row>
    <row r="9" spans="1:8" s="309" customFormat="1" ht="39.75" customHeight="1">
      <c r="A9" s="312" t="s">
        <v>218</v>
      </c>
      <c r="B9" s="369" t="s">
        <v>200</v>
      </c>
      <c r="C9" s="312">
        <v>17.75</v>
      </c>
      <c r="D9" s="312">
        <f t="shared" ref="D9:D16" si="0">SUM(E9:G9)</f>
        <v>12</v>
      </c>
      <c r="E9" s="322">
        <v>12</v>
      </c>
      <c r="F9" s="322">
        <v>0</v>
      </c>
      <c r="G9" s="322">
        <v>0</v>
      </c>
      <c r="H9" s="482">
        <f t="shared" ref="H9:H16" si="1">+E9*C9</f>
        <v>213</v>
      </c>
    </row>
    <row r="10" spans="1:8" s="309" customFormat="1" ht="39.75" customHeight="1">
      <c r="A10" s="312"/>
      <c r="B10" s="369" t="s">
        <v>220</v>
      </c>
      <c r="C10" s="312">
        <v>30.5</v>
      </c>
      <c r="D10" s="312">
        <f t="shared" si="0"/>
        <v>56</v>
      </c>
      <c r="E10" s="322">
        <v>26</v>
      </c>
      <c r="F10" s="322">
        <v>0</v>
      </c>
      <c r="G10" s="322">
        <v>30</v>
      </c>
      <c r="H10" s="482">
        <f t="shared" si="1"/>
        <v>793</v>
      </c>
    </row>
    <row r="11" spans="1:8" s="309" customFormat="1" ht="39.75" customHeight="1">
      <c r="A11" s="312"/>
      <c r="B11" s="369" t="s">
        <v>221</v>
      </c>
      <c r="C11" s="312">
        <v>15.25</v>
      </c>
      <c r="D11" s="312">
        <f t="shared" si="0"/>
        <v>5</v>
      </c>
      <c r="E11" s="322">
        <v>5</v>
      </c>
      <c r="F11" s="322">
        <v>0</v>
      </c>
      <c r="G11" s="322">
        <v>0</v>
      </c>
      <c r="H11" s="482">
        <f t="shared" si="1"/>
        <v>76.25</v>
      </c>
    </row>
    <row r="12" spans="1:8" s="309" customFormat="1" ht="39.75" customHeight="1">
      <c r="A12" s="312"/>
      <c r="B12" s="369" t="s">
        <v>222</v>
      </c>
      <c r="C12" s="374">
        <v>27</v>
      </c>
      <c r="D12" s="312">
        <f t="shared" si="0"/>
        <v>21</v>
      </c>
      <c r="E12" s="322">
        <v>13</v>
      </c>
      <c r="F12" s="322">
        <v>0</v>
      </c>
      <c r="G12" s="322">
        <v>8</v>
      </c>
      <c r="H12" s="482">
        <f>+E12*C12</f>
        <v>351</v>
      </c>
    </row>
    <row r="13" spans="1:8" s="309" customFormat="1" ht="39.75" customHeight="1">
      <c r="A13" s="312"/>
      <c r="B13" s="369" t="s">
        <v>221</v>
      </c>
      <c r="C13" s="312">
        <v>13.5</v>
      </c>
      <c r="D13" s="312">
        <f t="shared" si="0"/>
        <v>2</v>
      </c>
      <c r="E13" s="322">
        <v>2</v>
      </c>
      <c r="F13" s="322">
        <v>0</v>
      </c>
      <c r="G13" s="322">
        <v>0</v>
      </c>
      <c r="H13" s="482">
        <f>+E13*C13</f>
        <v>27</v>
      </c>
    </row>
    <row r="14" spans="1:8" s="309" customFormat="1" ht="42" customHeight="1">
      <c r="A14" s="312">
        <v>2</v>
      </c>
      <c r="B14" s="369" t="s">
        <v>201</v>
      </c>
      <c r="C14" s="312">
        <v>34.5</v>
      </c>
      <c r="D14" s="312">
        <f t="shared" si="0"/>
        <v>70</v>
      </c>
      <c r="E14" s="322">
        <v>50</v>
      </c>
      <c r="F14" s="322">
        <v>0</v>
      </c>
      <c r="G14" s="322">
        <v>20</v>
      </c>
      <c r="H14" s="482">
        <f>+E14*C14</f>
        <v>1725</v>
      </c>
    </row>
    <row r="15" spans="1:8" s="309" customFormat="1" ht="42" customHeight="1">
      <c r="A15" s="312" t="s">
        <v>218</v>
      </c>
      <c r="B15" s="369" t="s">
        <v>200</v>
      </c>
      <c r="C15" s="312">
        <v>17.25</v>
      </c>
      <c r="D15" s="312">
        <f t="shared" si="0"/>
        <v>8</v>
      </c>
      <c r="E15" s="322">
        <v>8</v>
      </c>
      <c r="F15" s="322">
        <v>0</v>
      </c>
      <c r="G15" s="322">
        <v>0</v>
      </c>
      <c r="H15" s="482">
        <f>+E15*C15</f>
        <v>138</v>
      </c>
    </row>
    <row r="16" spans="1:8" s="309" customFormat="1" ht="37.5" customHeight="1">
      <c r="A16" s="312">
        <v>3</v>
      </c>
      <c r="B16" s="369" t="s">
        <v>202</v>
      </c>
      <c r="C16" s="312">
        <v>25.5</v>
      </c>
      <c r="D16" s="312">
        <f t="shared" si="0"/>
        <v>0</v>
      </c>
      <c r="E16" s="322">
        <v>0</v>
      </c>
      <c r="F16" s="322">
        <v>0</v>
      </c>
      <c r="G16" s="322">
        <v>0</v>
      </c>
      <c r="H16" s="482">
        <f t="shared" si="1"/>
        <v>0</v>
      </c>
    </row>
    <row r="17" spans="1:9" s="309" customFormat="1" ht="37.5" customHeight="1">
      <c r="A17" s="312">
        <v>4</v>
      </c>
      <c r="B17" s="369" t="s">
        <v>203</v>
      </c>
      <c r="C17" s="374">
        <v>16</v>
      </c>
      <c r="D17" s="312">
        <f>SUM(E17:G17)</f>
        <v>56</v>
      </c>
      <c r="E17" s="322">
        <v>33</v>
      </c>
      <c r="F17" s="322">
        <v>0</v>
      </c>
      <c r="G17" s="322">
        <v>23</v>
      </c>
      <c r="H17" s="482">
        <f>+E17*C17</f>
        <v>528</v>
      </c>
    </row>
    <row r="18" spans="1:9" s="309" customFormat="1" ht="37.5" customHeight="1">
      <c r="A18" s="312">
        <v>5</v>
      </c>
      <c r="B18" s="369" t="s">
        <v>204</v>
      </c>
      <c r="C18" s="374">
        <v>15</v>
      </c>
      <c r="D18" s="312">
        <f>SUM(E18:G18)</f>
        <v>0</v>
      </c>
      <c r="E18" s="322">
        <v>0</v>
      </c>
      <c r="F18" s="322">
        <v>0</v>
      </c>
      <c r="G18" s="322">
        <v>0</v>
      </c>
      <c r="H18" s="482">
        <f>+E18*C18</f>
        <v>0</v>
      </c>
    </row>
    <row r="19" spans="1:9" s="309" customFormat="1" ht="44.25" customHeight="1">
      <c r="A19" s="312"/>
      <c r="B19" s="369" t="s">
        <v>63</v>
      </c>
      <c r="C19" s="312">
        <f t="shared" ref="C19:H19" si="2">SUM(C8:C18)</f>
        <v>247.75</v>
      </c>
      <c r="D19" s="312">
        <f t="shared" si="2"/>
        <v>468</v>
      </c>
      <c r="E19" s="312">
        <f t="shared" si="2"/>
        <v>330</v>
      </c>
      <c r="F19" s="312">
        <f t="shared" si="2"/>
        <v>4</v>
      </c>
      <c r="G19" s="312">
        <f t="shared" si="2"/>
        <v>134</v>
      </c>
      <c r="H19" s="482">
        <f t="shared" si="2"/>
        <v>10276.75</v>
      </c>
      <c r="I19" s="481">
        <f>+H19*12+750*12</f>
        <v>132321</v>
      </c>
    </row>
    <row r="20" spans="1:9" s="309" customFormat="1" ht="44.25" customHeight="1">
      <c r="A20" s="312"/>
      <c r="B20" s="369" t="s">
        <v>219</v>
      </c>
      <c r="C20" s="312"/>
      <c r="D20" s="312">
        <f>+D19-D15-D9-D11-D13</f>
        <v>441</v>
      </c>
      <c r="E20" s="312">
        <f>+E19-E15-E9-E11-E13</f>
        <v>303</v>
      </c>
      <c r="F20" s="312">
        <f>+F19-F15-F9-F11-F13</f>
        <v>4</v>
      </c>
      <c r="G20" s="312">
        <f>+G19-G15-G9-G11-G13</f>
        <v>134</v>
      </c>
      <c r="H20" s="312"/>
    </row>
    <row r="21" spans="1:9" ht="20.25" customHeight="1">
      <c r="B21" s="306"/>
    </row>
    <row r="22" spans="1:9" ht="20.25" customHeight="1">
      <c r="B22" s="306"/>
    </row>
    <row r="23" spans="1:9" ht="20.25" customHeight="1">
      <c r="B23" s="306"/>
    </row>
    <row r="24" spans="1:9" ht="23.25" customHeight="1">
      <c r="B24" s="310" t="s">
        <v>2</v>
      </c>
      <c r="D24" s="680" t="str">
        <f>+'Ekamut-caxs'!C74</f>
        <v>Ք. Կարապետյան</v>
      </c>
      <c r="E24" s="680"/>
      <c r="F24" s="680"/>
      <c r="G24" s="680"/>
    </row>
    <row r="25" spans="1:9" ht="17.25">
      <c r="B25" s="311" t="s">
        <v>4</v>
      </c>
      <c r="D25" s="681" t="s">
        <v>5</v>
      </c>
      <c r="E25" s="681"/>
      <c r="F25" s="681"/>
      <c r="G25" s="681"/>
    </row>
    <row r="26" spans="1:9" ht="24" customHeight="1">
      <c r="B26" s="309" t="s">
        <v>6</v>
      </c>
      <c r="D26" s="680" t="str">
        <f>+'Ekamut-caxs'!C76</f>
        <v>Ս. Սոսյան</v>
      </c>
      <c r="E26" s="680"/>
      <c r="F26" s="680"/>
      <c r="G26" s="680"/>
    </row>
    <row r="27" spans="1:9" ht="16.5" customHeight="1">
      <c r="B27" s="308" t="s">
        <v>171</v>
      </c>
      <c r="D27" s="679" t="s">
        <v>5</v>
      </c>
      <c r="E27" s="679"/>
      <c r="F27" s="679"/>
      <c r="G27" s="679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https://mul2.yerevan.am/tasks/2159231/oneclick?token=741b727ae8f391cfeb25a9e9fdb17f23</cp:keywords>
  <cp:lastModifiedBy>Lusine Petrosyan</cp:lastModifiedBy>
  <cp:lastPrinted>2025-04-02T10:42:51Z</cp:lastPrinted>
  <dcterms:created xsi:type="dcterms:W3CDTF">1996-10-14T23:33:28Z</dcterms:created>
  <dcterms:modified xsi:type="dcterms:W3CDTF">2025-04-25T13:14:39Z</dcterms:modified>
</cp:coreProperties>
</file>